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 tabRatio="957" activeTab="3"/>
  </bookViews>
  <sheets>
    <sheet name="TITLE PAGE " sheetId="14" r:id="rId1"/>
    <sheet name="SUMMARY " sheetId="15" r:id="rId2"/>
    <sheet name="TITLE PAGE (1)" sheetId="16" r:id="rId3"/>
    <sheet name="SAM" sheetId="18" r:id="rId4"/>
    <sheet name="TITLE PAGE (2)" sheetId="17" r:id="rId5"/>
    <sheet name="Sheet2" sheetId="19" r:id="rId6"/>
  </sheets>
  <externalReferences>
    <externalReference r:id="rId7"/>
    <externalReference r:id="rId8"/>
  </externalReferences>
  <calcPr calcId="124519"/>
</workbook>
</file>

<file path=xl/calcChain.xml><?xml version="1.0" encoding="utf-8"?>
<calcChain xmlns="http://schemas.openxmlformats.org/spreadsheetml/2006/main">
  <c r="D30" i="19"/>
  <c r="D29"/>
  <c r="D27"/>
  <c r="D24"/>
  <c r="D23"/>
  <c r="D20"/>
  <c r="D19"/>
  <c r="D17"/>
  <c r="D16"/>
  <c r="D13"/>
  <c r="D12"/>
  <c r="D33" s="1"/>
  <c r="D20" i="18" l="1"/>
  <c r="D19"/>
  <c r="D17"/>
  <c r="D16"/>
  <c r="D13"/>
  <c r="C12" i="15"/>
  <c r="D23" i="18" l="1"/>
</calcChain>
</file>

<file path=xl/sharedStrings.xml><?xml version="1.0" encoding="utf-8"?>
<sst xmlns="http://schemas.openxmlformats.org/spreadsheetml/2006/main" count="128" uniqueCount="69">
  <si>
    <t>S.No</t>
  </si>
  <si>
    <t>GOVERNMENT OF SINDH</t>
  </si>
  <si>
    <t>EDUCATION &amp; LITERACY DEPARTMENT PROJECT MANAGEMENT &amp; IMPLEMENTATION UNIT 
(PMIU) SERP-II</t>
  </si>
  <si>
    <t>CD ATTACHED
VOL I CONDITIONS OF CONTRACT
VOL II SPECIFICATION 
VOL III TENDER DRAWINGS</t>
  </si>
  <si>
    <t>CONSULTANTS</t>
  </si>
  <si>
    <t>ITEMS OF WORKS</t>
  </si>
  <si>
    <t>COST (Rs.)</t>
  </si>
  <si>
    <t>TOTAL AMOUNT</t>
  </si>
  <si>
    <t>Consultants:</t>
  </si>
  <si>
    <t>ESS.I.AAR</t>
  </si>
  <si>
    <t>Planning Engineering &amp; Services Consultants</t>
  </si>
  <si>
    <t>Signature: ________________________</t>
  </si>
  <si>
    <t>Date: ____________________________</t>
  </si>
  <si>
    <t>REGION - SUKKUR</t>
  </si>
  <si>
    <t>SUMMARY COST OF PROJECT PACKAGE   4</t>
  </si>
  <si>
    <t>MARCH, 2016</t>
  </si>
  <si>
    <t>REGION - 
DISTRICT SUKKUR
TALUKA: NEW SUKKUR
G.B.P.S BEHAR COLONY SUKKUR ID : 418050081
G.G.P.S NEW PIND SUKKUR ID: 418050053</t>
  </si>
  <si>
    <t xml:space="preserve">BILL OF QUANTITIES
VOLUME IV </t>
  </si>
  <si>
    <t>TALUKA: NEW SUKKUR</t>
  </si>
  <si>
    <t>BILL OF QUANTITIES</t>
  </si>
  <si>
    <t>REGION - 
DISTRICT SUKKUR
TALUKA: NEW SUKKUR
SCHOOL ID: 418050053, G.G.P.S NEW PIND SUKKUR</t>
  </si>
  <si>
    <t>TENDER   1/2
SCHOOL ID: 418050081</t>
  </si>
  <si>
    <t>TENDER  2/2
SCHOOL ID: 418050053</t>
  </si>
  <si>
    <t>REGION - 
DISTRICT SUKKUR
TALUKA: NEW SUKKUR
SCHOOL ID: 418050081, G.B.P.S BEHAR COLONY SUKKUR</t>
  </si>
  <si>
    <t>EDUCATION &amp; LITERACY DEPARTMENT PROJECT MANAGEMENT &amp; IMPLEMENTATION UNIT (PMIU) SERP-II</t>
  </si>
  <si>
    <t>TALUKA: NEW SUKKUR
 SCHOOL ID:418050081</t>
  </si>
  <si>
    <t>SUMMARY COST OF PROJECT</t>
  </si>
  <si>
    <t>AMOUNT</t>
  </si>
  <si>
    <t>IN WORDS</t>
  </si>
  <si>
    <t xml:space="preserve">Composite Schedule  Rate 2012  CIVIL WORK </t>
  </si>
  <si>
    <t>eighty lacs, eight thousand, eight hundred  and twenty three</t>
  </si>
  <si>
    <t xml:space="preserve">NON SCHEDULE ITEMS CIVIL WORK </t>
  </si>
  <si>
    <r>
      <t>PREMIUM</t>
    </r>
    <r>
      <rPr>
        <u/>
        <sz val="12"/>
        <rFont val="Calibri"/>
        <family val="2"/>
        <scheme val="minor"/>
      </rPr>
      <t xml:space="preserve">               </t>
    </r>
    <r>
      <rPr>
        <sz val="12"/>
        <rFont val="Calibri"/>
        <family val="2"/>
        <scheme val="minor"/>
      </rPr>
      <t xml:space="preserve"> % ON  SCHEDULE  ITEMS</t>
    </r>
  </si>
  <si>
    <t xml:space="preserve">A = TOTAL AMOUNT CIVIL WORK </t>
  </si>
  <si>
    <t>Composite Schedule  Rate 2012 PLUMBING WORK</t>
  </si>
  <si>
    <t>two lacs, twelve thousand three hundred and sixty three</t>
  </si>
  <si>
    <t>NON SCHEDULE ITEMS PLUMBING WORK</t>
  </si>
  <si>
    <t>B = TOTAL AMOUNT PLUMBING WORK</t>
  </si>
  <si>
    <t>Composite Schedule  Rate 2012  ELECTRIFICATION  WORK</t>
  </si>
  <si>
    <t>one lac twenty nine thousand three hundred and sixty six</t>
  </si>
  <si>
    <t>NON SCHEDULE ITEMS ELECTRIFICATION  WORK</t>
  </si>
  <si>
    <t>C = TOTAL AMOUNT ELECTRIFICATION  WORK</t>
  </si>
  <si>
    <t>TOTAL AMOUNT A+B+C</t>
  </si>
  <si>
    <r>
      <t>(</t>
    </r>
    <r>
      <rPr>
        <b/>
        <u/>
        <sz val="12"/>
        <rFont val="Calibri"/>
        <family val="2"/>
        <scheme val="minor"/>
      </rPr>
      <t>Rupees                                                                                                                                                        only</t>
    </r>
    <r>
      <rPr>
        <b/>
        <sz val="12"/>
        <rFont val="Calibri"/>
        <family val="2"/>
        <scheme val="minor"/>
      </rPr>
      <t>)</t>
    </r>
  </si>
  <si>
    <t>SPECIAL CONDITIONS OF CONTRACT</t>
  </si>
  <si>
    <t>No premium on Non-Schedule items will be  paid to bidder(s).</t>
  </si>
  <si>
    <t xml:space="preserve">No separate payment of cartage of material will be paid. </t>
  </si>
  <si>
    <t xml:space="preserve">Any escalation of material will be according to the Sindh Rates Standing Committee   </t>
  </si>
  <si>
    <t xml:space="preserve">Drawing with the tender will are for tender purpose only. </t>
  </si>
  <si>
    <t xml:space="preserve">The cost of all test, when and whenever required will be borne by the bidder(s) </t>
  </si>
  <si>
    <t>Quantities can vary under the directions of engineer and bidding on the contractor.</t>
  </si>
  <si>
    <t>Contractors:</t>
  </si>
  <si>
    <t>Company Name __________________________________</t>
  </si>
  <si>
    <t>Signing Authority Name __________________</t>
  </si>
  <si>
    <t>Designation ____________________________</t>
  </si>
  <si>
    <t>Seal</t>
  </si>
  <si>
    <t>TALUKA: NEW SUKKUR
 SCHOOL ID:418050053</t>
  </si>
  <si>
    <t>seventy five lacs thirty two thousand five hundred and eighty seven</t>
  </si>
  <si>
    <t>one lac ninety two thousand five hundred</t>
  </si>
  <si>
    <t>sixty seven thousand</t>
  </si>
  <si>
    <t>REHABILITATION WORK</t>
  </si>
  <si>
    <t xml:space="preserve">  CIVIL WORK </t>
  </si>
  <si>
    <t xml:space="preserve">three lac forty eight thousand five hundred </t>
  </si>
  <si>
    <t>PLUMBING WORK</t>
  </si>
  <si>
    <t>three lac four thousand eight hundred</t>
  </si>
  <si>
    <t>ELECTRIFICATION  WORK</t>
  </si>
  <si>
    <t>ninety three thousand five hundred and eighty eight</t>
  </si>
  <si>
    <t>D = TOTAL AMOUNT REHABILITAATION WORK</t>
  </si>
  <si>
    <t>TOTAL AMOUNT A+B+C+D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</si>
</sst>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3"/>
      <color theme="1"/>
      <name val="Cooper Black"/>
      <family val="1"/>
    </font>
    <font>
      <b/>
      <sz val="16"/>
      <color theme="1"/>
      <name val="Bookman Old Style"/>
      <family val="1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8"/>
      <color theme="1"/>
      <name val="Bookman Old Style"/>
      <family val="1"/>
    </font>
    <font>
      <b/>
      <sz val="11"/>
      <name val="Arial"/>
      <family val="2"/>
    </font>
    <font>
      <b/>
      <sz val="18"/>
      <color theme="1"/>
      <name val="Cooper Black"/>
      <family val="1"/>
    </font>
    <font>
      <b/>
      <sz val="14"/>
      <color theme="1"/>
      <name val="Cooper Black"/>
      <family val="1"/>
    </font>
    <font>
      <i/>
      <sz val="18"/>
      <color theme="1"/>
      <name val="Cooper Black"/>
      <family val="1"/>
    </font>
    <font>
      <sz val="12"/>
      <color theme="0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</font>
    <font>
      <sz val="11"/>
      <name val="Arial"/>
      <family val="2"/>
    </font>
    <font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2" fillId="0" borderId="0"/>
    <xf numFmtId="2" fontId="3" fillId="0" borderId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/>
    <xf numFmtId="0" fontId="1" fillId="0" borderId="0" xfId="16" applyFont="1" applyAlignment="1">
      <alignment horizontal="center" vertical="top"/>
    </xf>
    <xf numFmtId="0" fontId="1" fillId="0" borderId="0" xfId="16" applyFont="1"/>
    <xf numFmtId="0" fontId="6" fillId="0" borderId="0" xfId="16" applyFont="1" applyAlignment="1">
      <alignment horizontal="center"/>
    </xf>
    <xf numFmtId="0" fontId="7" fillId="0" borderId="0" xfId="16" applyFont="1" applyAlignment="1">
      <alignment horizontal="center" wrapText="1"/>
    </xf>
    <xf numFmtId="0" fontId="5" fillId="0" borderId="0" xfId="16" applyFont="1" applyAlignment="1">
      <alignment horizontal="center" vertical="top" wrapText="1"/>
    </xf>
    <xf numFmtId="0" fontId="5" fillId="0" borderId="0" xfId="16" applyFont="1" applyAlignment="1">
      <alignment horizontal="center" vertical="center" wrapText="1"/>
    </xf>
    <xf numFmtId="49" fontId="8" fillId="0" borderId="0" xfId="16" applyNumberFormat="1" applyFont="1" applyAlignment="1">
      <alignment horizontal="center"/>
    </xf>
    <xf numFmtId="49" fontId="9" fillId="0" borderId="0" xfId="16" applyNumberFormat="1" applyFont="1" applyAlignment="1">
      <alignment horizontal="center" wrapText="1"/>
    </xf>
    <xf numFmtId="0" fontId="10" fillId="0" borderId="0" xfId="16" applyFont="1" applyAlignment="1">
      <alignment horizontal="center"/>
    </xf>
    <xf numFmtId="0" fontId="11" fillId="0" borderId="0" xfId="16" applyFont="1" applyAlignment="1">
      <alignment horizontal="center"/>
    </xf>
    <xf numFmtId="0" fontId="2" fillId="0" borderId="0" xfId="17">
      <alignment vertical="center"/>
    </xf>
    <xf numFmtId="0" fontId="12" fillId="0" borderId="0" xfId="11" applyFont="1" applyFill="1" applyBorder="1" applyAlignment="1">
      <alignment vertical="center"/>
    </xf>
    <xf numFmtId="0" fontId="13" fillId="0" borderId="0" xfId="17" applyFont="1" applyFill="1" applyBorder="1" applyAlignment="1">
      <alignment vertical="center"/>
    </xf>
    <xf numFmtId="0" fontId="14" fillId="0" borderId="1" xfId="17" applyFont="1" applyFill="1" applyBorder="1" applyAlignment="1">
      <alignment horizontal="center" vertical="center"/>
    </xf>
    <xf numFmtId="0" fontId="12" fillId="0" borderId="1" xfId="17" applyFont="1" applyFill="1" applyBorder="1" applyAlignment="1">
      <alignment horizontal="left" vertical="center" wrapText="1"/>
    </xf>
    <xf numFmtId="0" fontId="13" fillId="0" borderId="1" xfId="17" applyFont="1" applyFill="1" applyBorder="1" applyAlignment="1">
      <alignment horizontal="center" vertical="center"/>
    </xf>
    <xf numFmtId="0" fontId="15" fillId="0" borderId="1" xfId="17" applyFont="1" applyFill="1" applyBorder="1" applyAlignment="1">
      <alignment horizontal="right" vertical="center"/>
    </xf>
    <xf numFmtId="164" fontId="15" fillId="0" borderId="1" xfId="18" applyNumberFormat="1" applyFont="1" applyFill="1" applyBorder="1" applyAlignment="1">
      <alignment horizontal="center" vertical="center"/>
    </xf>
    <xf numFmtId="0" fontId="16" fillId="0" borderId="0" xfId="17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0" fontId="13" fillId="0" borderId="0" xfId="15" applyFont="1" applyFill="1"/>
    <xf numFmtId="0" fontId="17" fillId="0" borderId="0" xfId="15" applyFont="1" applyFill="1" applyAlignment="1">
      <alignment wrapText="1"/>
    </xf>
    <xf numFmtId="0" fontId="17" fillId="0" borderId="0" xfId="15" applyFont="1" applyFill="1"/>
    <xf numFmtId="0" fontId="18" fillId="0" borderId="0" xfId="11" applyFont="1" applyFill="1"/>
    <xf numFmtId="0" fontId="21" fillId="0" borderId="0" xfId="16" applyFont="1" applyAlignment="1">
      <alignment horizontal="center" vertical="top" wrapText="1"/>
    </xf>
    <xf numFmtId="0" fontId="22" fillId="0" borderId="0" xfId="16" applyFont="1" applyAlignment="1">
      <alignment horizontal="center" vertical="center" wrapText="1"/>
    </xf>
    <xf numFmtId="49" fontId="23" fillId="0" borderId="0" xfId="16" applyNumberFormat="1" applyFont="1" applyAlignment="1">
      <alignment horizontal="center"/>
    </xf>
    <xf numFmtId="49" fontId="23" fillId="0" borderId="0" xfId="16" applyNumberFormat="1" applyFont="1" applyAlignment="1">
      <alignment horizontal="center" wrapText="1"/>
    </xf>
    <xf numFmtId="0" fontId="13" fillId="0" borderId="0" xfId="11" applyFont="1" applyFill="1" applyBorder="1" applyAlignment="1">
      <alignment horizontal="center" vertical="center"/>
    </xf>
    <xf numFmtId="164" fontId="17" fillId="0" borderId="1" xfId="0" applyNumberFormat="1" applyFont="1" applyBorder="1" applyAlignment="1">
      <alignment vertical="center"/>
    </xf>
    <xf numFmtId="0" fontId="12" fillId="0" borderId="1" xfId="17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4" fillId="0" borderId="1" xfId="17" applyFont="1" applyFill="1" applyBorder="1" applyAlignment="1">
      <alignment horizontal="left" vertical="center" wrapText="1"/>
    </xf>
    <xf numFmtId="0" fontId="14" fillId="0" borderId="1" xfId="17" applyFont="1" applyFill="1" applyBorder="1" applyAlignment="1">
      <alignment horizontal="center" vertical="top" wrapText="1"/>
    </xf>
    <xf numFmtId="164" fontId="11" fillId="0" borderId="1" xfId="19" applyNumberFormat="1" applyFont="1" applyFill="1" applyBorder="1" applyAlignment="1">
      <alignment vertical="center"/>
    </xf>
    <xf numFmtId="0" fontId="14" fillId="0" borderId="1" xfId="17" applyFont="1" applyFill="1" applyBorder="1" applyAlignment="1">
      <alignment horizontal="center" vertical="center" wrapText="1"/>
    </xf>
    <xf numFmtId="164" fontId="24" fillId="0" borderId="1" xfId="18" applyNumberFormat="1" applyFont="1" applyFill="1" applyBorder="1" applyAlignment="1">
      <alignment horizontal="center" vertical="center"/>
    </xf>
    <xf numFmtId="164" fontId="14" fillId="0" borderId="1" xfId="18" applyNumberFormat="1" applyFont="1" applyFill="1" applyBorder="1" applyAlignment="1">
      <alignment horizontal="center" vertical="center"/>
    </xf>
    <xf numFmtId="0" fontId="12" fillId="0" borderId="1" xfId="17" applyFont="1" applyFill="1" applyBorder="1" applyAlignment="1">
      <alignment horizontal="right" vertical="center" wrapText="1"/>
    </xf>
    <xf numFmtId="164" fontId="12" fillId="0" borderId="1" xfId="18" applyNumberFormat="1" applyFont="1" applyFill="1" applyBorder="1" applyAlignment="1">
      <alignment horizontal="center" vertical="center"/>
    </xf>
    <xf numFmtId="0" fontId="14" fillId="0" borderId="1" xfId="17" applyFont="1" applyFill="1" applyBorder="1" applyAlignment="1">
      <alignment horizontal="left" vertical="center"/>
    </xf>
    <xf numFmtId="0" fontId="12" fillId="0" borderId="1" xfId="17" applyFont="1" applyFill="1" applyBorder="1" applyAlignment="1">
      <alignment horizontal="right" vertical="center"/>
    </xf>
    <xf numFmtId="0" fontId="14" fillId="0" borderId="1" xfId="20" applyFont="1" applyFill="1" applyBorder="1" applyAlignment="1">
      <alignment horizontal="center" vertical="center" wrapText="1"/>
    </xf>
    <xf numFmtId="164" fontId="17" fillId="0" borderId="1" xfId="19" applyNumberFormat="1" applyFont="1" applyFill="1" applyBorder="1" applyAlignment="1">
      <alignment vertical="center"/>
    </xf>
    <xf numFmtId="0" fontId="12" fillId="0" borderId="1" xfId="17" applyFont="1" applyFill="1" applyBorder="1" applyAlignment="1">
      <alignment horizontal="right" wrapText="1"/>
    </xf>
    <xf numFmtId="0" fontId="14" fillId="0" borderId="1" xfId="20" applyFont="1" applyFill="1" applyBorder="1" applyAlignment="1">
      <alignment horizontal="left" wrapText="1"/>
    </xf>
    <xf numFmtId="164" fontId="26" fillId="0" borderId="1" xfId="18" applyNumberFormat="1" applyFont="1" applyFill="1" applyBorder="1" applyAlignment="1">
      <alignment horizontal="center" vertical="center"/>
    </xf>
    <xf numFmtId="0" fontId="28" fillId="0" borderId="0" xfId="20" applyFont="1" applyFill="1" applyAlignment="1">
      <alignment horizontal="center" vertical="center" wrapText="1"/>
    </xf>
    <xf numFmtId="0" fontId="16" fillId="0" borderId="0" xfId="20" applyFont="1" applyFill="1" applyAlignment="1">
      <alignment horizontal="left" vertical="center" wrapText="1"/>
    </xf>
    <xf numFmtId="0" fontId="12" fillId="0" borderId="0" xfId="20" applyFont="1" applyFill="1" applyAlignment="1">
      <alignment horizontal="center" vertical="center" wrapText="1"/>
    </xf>
    <xf numFmtId="0" fontId="29" fillId="0" borderId="0" xfId="20" applyFont="1" applyFill="1" applyAlignment="1">
      <alignment horizontal="center" vertical="center" wrapText="1"/>
    </xf>
    <xf numFmtId="0" fontId="16" fillId="0" borderId="0" xfId="20" applyFont="1" applyFill="1" applyAlignment="1">
      <alignment horizontal="left" wrapText="1"/>
    </xf>
    <xf numFmtId="0" fontId="17" fillId="0" borderId="0" xfId="20" applyFont="1" applyFill="1" applyAlignment="1">
      <alignment horizontal="left" wrapText="1"/>
    </xf>
    <xf numFmtId="0" fontId="17" fillId="0" borderId="0" xfId="20" applyFont="1" applyFill="1" applyAlignment="1">
      <alignment horizontal="left" vertical="center" wrapText="1"/>
    </xf>
    <xf numFmtId="0" fontId="32" fillId="0" borderId="0" xfId="11" applyFont="1" applyFill="1" applyAlignment="1">
      <alignment horizontal="left"/>
    </xf>
    <xf numFmtId="0" fontId="18" fillId="0" borderId="0" xfId="11" applyFont="1" applyFill="1" applyAlignment="1">
      <alignment horizontal="left" vertical="center"/>
    </xf>
    <xf numFmtId="0" fontId="33" fillId="0" borderId="0" xfId="11" applyFont="1" applyFill="1"/>
    <xf numFmtId="0" fontId="17" fillId="0" borderId="0" xfId="20" applyFont="1" applyFill="1" applyAlignment="1">
      <alignment wrapText="1"/>
    </xf>
    <xf numFmtId="0" fontId="2" fillId="0" borderId="0" xfId="17" applyFont="1">
      <alignment vertical="center"/>
    </xf>
    <xf numFmtId="0" fontId="17" fillId="0" borderId="0" xfId="0" applyFont="1"/>
    <xf numFmtId="164" fontId="14" fillId="0" borderId="1" xfId="19" applyNumberFormat="1" applyFont="1" applyFill="1" applyBorder="1" applyAlignment="1">
      <alignment vertical="center"/>
    </xf>
    <xf numFmtId="0" fontId="12" fillId="0" borderId="1" xfId="17" applyFont="1" applyFill="1" applyBorder="1" applyAlignment="1">
      <alignment horizontal="center" wrapText="1"/>
    </xf>
    <xf numFmtId="164" fontId="13" fillId="0" borderId="0" xfId="21" applyNumberFormat="1" applyFont="1" applyFill="1" applyBorder="1" applyAlignment="1">
      <alignment vertical="center"/>
    </xf>
    <xf numFmtId="0" fontId="17" fillId="0" borderId="0" xfId="20" applyFont="1" applyFill="1"/>
    <xf numFmtId="0" fontId="2" fillId="0" borderId="0" xfId="17" applyFont="1" applyBorder="1" applyAlignment="1">
      <alignment horizontal="center" vertical="center"/>
    </xf>
    <xf numFmtId="0" fontId="17" fillId="0" borderId="0" xfId="15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17" applyFont="1" applyFill="1" applyBorder="1" applyAlignment="1">
      <alignment horizontal="center" vertical="center" wrapText="1"/>
    </xf>
    <xf numFmtId="0" fontId="12" fillId="0" borderId="1" xfId="17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0" fillId="0" borderId="0" xfId="17" applyFont="1" applyBorder="1" applyAlignment="1">
      <alignment horizontal="left" vertical="center"/>
    </xf>
    <xf numFmtId="0" fontId="17" fillId="0" borderId="0" xfId="15" applyFont="1" applyFill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17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31" fillId="0" borderId="0" xfId="20" applyFont="1" applyFill="1" applyAlignment="1">
      <alignment horizontal="left" wrapText="1"/>
    </xf>
    <xf numFmtId="0" fontId="17" fillId="0" borderId="0" xfId="20" applyFont="1" applyFill="1" applyAlignment="1">
      <alignment horizontal="left" wrapText="1"/>
    </xf>
    <xf numFmtId="0" fontId="17" fillId="0" borderId="0" xfId="20" applyFont="1" applyFill="1" applyAlignment="1">
      <alignment horizontal="left" vertical="center" wrapText="1"/>
    </xf>
    <xf numFmtId="0" fontId="30" fillId="0" borderId="0" xfId="20" applyFont="1" applyFill="1" applyAlignment="1">
      <alignment horizontal="left" vertical="center" wrapText="1"/>
    </xf>
    <xf numFmtId="0" fontId="16" fillId="0" borderId="0" xfId="20" applyFont="1" applyFill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2" fillId="0" borderId="3" xfId="20" applyFont="1" applyFill="1" applyBorder="1" applyAlignment="1">
      <alignment horizontal="left" vertical="center" wrapText="1"/>
    </xf>
    <xf numFmtId="0" fontId="2" fillId="0" borderId="0" xfId="17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</cellXfs>
  <cellStyles count="22">
    <cellStyle name="Arial" xfId="2"/>
    <cellStyle name="Comma" xfId="19" builtinId="3"/>
    <cellStyle name="Comma 2" xfId="4"/>
    <cellStyle name="Comma 2 2" xfId="5"/>
    <cellStyle name="Comma 2 2 2" xfId="21"/>
    <cellStyle name="Comma 3" xfId="6"/>
    <cellStyle name="Comma 4" xfId="7"/>
    <cellStyle name="Comma 5" xfId="8"/>
    <cellStyle name="Comma 5 2" xfId="14"/>
    <cellStyle name="Comma 6" xfId="3"/>
    <cellStyle name="Comma 8" xfId="18"/>
    <cellStyle name="Excel Built-in Normal" xfId="9"/>
    <cellStyle name="Normal" xfId="0" builtinId="0"/>
    <cellStyle name="Normal 2" xfId="10"/>
    <cellStyle name="Normal 2 2" xfId="15"/>
    <cellStyle name="Normal 2 2 2" xfId="20"/>
    <cellStyle name="Normal 3" xfId="11"/>
    <cellStyle name="Normal 4" xfId="12"/>
    <cellStyle name="Normal 4 2" xfId="13"/>
    <cellStyle name="Normal 5" xfId="1"/>
    <cellStyle name="Normal 7 2 2" xfId="16"/>
    <cellStyle name="Normal 9" xfId="1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14</xdr:row>
      <xdr:rowOff>134404</xdr:rowOff>
    </xdr:from>
    <xdr:to>
      <xdr:col>0</xdr:col>
      <xdr:colOff>1127125</xdr:colOff>
      <xdr:row>17</xdr:row>
      <xdr:rowOff>190496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821079"/>
          <a:ext cx="3143250" cy="627592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18</xdr:row>
      <xdr:rowOff>104775</xdr:rowOff>
    </xdr:to>
    <xdr:sp macro="" textlink="">
      <xdr:nvSpPr>
        <xdr:cNvPr id="4" name="Rectangle 3"/>
        <xdr:cNvSpPr/>
      </xdr:nvSpPr>
      <xdr:spPr>
        <a:xfrm>
          <a:off x="64943" y="64942"/>
          <a:ext cx="5693352" cy="84885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114300</xdr:rowOff>
    </xdr:from>
    <xdr:to>
      <xdr:col>0</xdr:col>
      <xdr:colOff>5476875</xdr:colOff>
      <xdr:row>5</xdr:row>
      <xdr:rowOff>645584</xdr:rowOff>
    </xdr:to>
    <xdr:sp macro="" textlink="">
      <xdr:nvSpPr>
        <xdr:cNvPr id="6" name="Rounded Rectangle 5"/>
        <xdr:cNvSpPr/>
      </xdr:nvSpPr>
      <xdr:spPr>
        <a:xfrm>
          <a:off x="476250" y="2762250"/>
          <a:ext cx="5000625" cy="53128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PACKAGE   4</a:t>
          </a:r>
        </a:p>
      </xdr:txBody>
    </xdr:sp>
    <xdr:clientData/>
  </xdr:twoCellAnchor>
  <xdr:twoCellAnchor editAs="oneCell">
    <xdr:from>
      <xdr:col>0</xdr:col>
      <xdr:colOff>2324100</xdr:colOff>
      <xdr:row>0</xdr:row>
      <xdr:rowOff>228600</xdr:rowOff>
    </xdr:from>
    <xdr:to>
      <xdr:col>0</xdr:col>
      <xdr:colOff>3607076</xdr:colOff>
      <xdr:row>0</xdr:row>
      <xdr:rowOff>1451113</xdr:rowOff>
    </xdr:to>
    <xdr:pic>
      <xdr:nvPicPr>
        <xdr:cNvPr id="7" name="Picture 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0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1862667</xdr:colOff>
      <xdr:row>0</xdr:row>
      <xdr:rowOff>42333</xdr:rowOff>
    </xdr:from>
    <xdr:to>
      <xdr:col>1</xdr:col>
      <xdr:colOff>1871134</xdr:colOff>
      <xdr:row>1</xdr:row>
      <xdr:rowOff>52917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2717" y="42333"/>
          <a:ext cx="1275292" cy="1029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2200275</xdr:colOff>
      <xdr:row>0</xdr:row>
      <xdr:rowOff>19050</xdr:rowOff>
    </xdr:from>
    <xdr:to>
      <xdr:col>1</xdr:col>
      <xdr:colOff>3475567</xdr:colOff>
      <xdr:row>0</xdr:row>
      <xdr:rowOff>1013883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00325" y="1905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4" name="Rounded Rectangle 3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1/2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8" name="Rounded Rectangle 7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0</xdr:row>
      <xdr:rowOff>1334700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11" name="Rounded Rectangle 10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3568976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2</xdr:row>
      <xdr:rowOff>87840</xdr:rowOff>
    </xdr:from>
    <xdr:to>
      <xdr:col>1</xdr:col>
      <xdr:colOff>2301876</xdr:colOff>
      <xdr:row>3</xdr:row>
      <xdr:rowOff>39157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6350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2298701</xdr:colOff>
      <xdr:row>2</xdr:row>
      <xdr:rowOff>87840</xdr:rowOff>
    </xdr:from>
    <xdr:to>
      <xdr:col>1</xdr:col>
      <xdr:colOff>2305051</xdr:colOff>
      <xdr:row>3</xdr:row>
      <xdr:rowOff>115357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8751" y="87840"/>
          <a:ext cx="3175" cy="1046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33</xdr:row>
      <xdr:rowOff>275165</xdr:rowOff>
    </xdr:from>
    <xdr:to>
      <xdr:col>3</xdr:col>
      <xdr:colOff>510130</xdr:colOff>
      <xdr:row>36</xdr:row>
      <xdr:rowOff>211665</xdr:rowOff>
    </xdr:to>
    <xdr:sp macro="" textlink="">
      <xdr:nvSpPr>
        <xdr:cNvPr id="4" name="Oval 3"/>
        <xdr:cNvSpPr/>
      </xdr:nvSpPr>
      <xdr:spPr>
        <a:xfrm>
          <a:off x="5136091" y="9247715"/>
          <a:ext cx="688989" cy="57467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1</xdr:col>
      <xdr:colOff>2133600</xdr:colOff>
      <xdr:row>0</xdr:row>
      <xdr:rowOff>1</xdr:rowOff>
    </xdr:from>
    <xdr:to>
      <xdr:col>1</xdr:col>
      <xdr:colOff>3257550</xdr:colOff>
      <xdr:row>2</xdr:row>
      <xdr:rowOff>171451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33650" y="1"/>
          <a:ext cx="1123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4" name="Rounded Rectangle 3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ESTIMATE   2/2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8" name="Rounded Rectangle 7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0</xdr:row>
      <xdr:rowOff>1334700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11" name="Rounded Rectangle 10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3568976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2301876</xdr:colOff>
      <xdr:row>1</xdr:row>
      <xdr:rowOff>39157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6350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8751" y="87840"/>
          <a:ext cx="3175" cy="1046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42</xdr:row>
      <xdr:rowOff>275165</xdr:rowOff>
    </xdr:from>
    <xdr:to>
      <xdr:col>3</xdr:col>
      <xdr:colOff>510130</xdr:colOff>
      <xdr:row>45</xdr:row>
      <xdr:rowOff>211665</xdr:rowOff>
    </xdr:to>
    <xdr:sp macro="" textlink="">
      <xdr:nvSpPr>
        <xdr:cNvPr id="4" name="Oval 3"/>
        <xdr:cNvSpPr/>
      </xdr:nvSpPr>
      <xdr:spPr>
        <a:xfrm>
          <a:off x="5136091" y="11447990"/>
          <a:ext cx="688989" cy="57467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1</xdr:col>
      <xdr:colOff>2238375</xdr:colOff>
      <xdr:row>0</xdr:row>
      <xdr:rowOff>1</xdr:rowOff>
    </xdr:from>
    <xdr:to>
      <xdr:col>1</xdr:col>
      <xdr:colOff>3295650</xdr:colOff>
      <xdr:row>3</xdr:row>
      <xdr:rowOff>76201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38425" y="1"/>
          <a:ext cx="10572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BPS%20BEHAR%20COLONY%20418050081/GBPS%20BEHAR%20COLONY%2041805008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GPS%20NEW%20PIND%20SUKKUR%20418050053/GGPS%20NEW%20PIND%20SUKKUR%2041805005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 (1)"/>
      <sheetName val="N.W.C(M.S) 1"/>
      <sheetName val="CIVIL EST 1"/>
      <sheetName val="Plumb 1"/>
      <sheetName val="ELE 1"/>
    </sheetNames>
    <sheetDataSet>
      <sheetData sheetId="0"/>
      <sheetData sheetId="1"/>
      <sheetData sheetId="2"/>
      <sheetData sheetId="3">
        <row r="41">
          <cell r="F41">
            <v>212362.96999999997</v>
          </cell>
        </row>
        <row r="101">
          <cell r="F101">
            <v>648649.5</v>
          </cell>
        </row>
      </sheetData>
      <sheetData sheetId="4">
        <row r="19">
          <cell r="F19">
            <v>129366</v>
          </cell>
        </row>
        <row r="42">
          <cell r="F42">
            <v>443972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(1)"/>
      <sheetName val="Rehabil (m.s) 1"/>
      <sheetName val="Rehabil( est) 1"/>
      <sheetName val="N.W.C(M.S) 1"/>
      <sheetName val="CIVIL EST 1"/>
      <sheetName val="Plumb 1"/>
      <sheetName val="ELE 1"/>
    </sheetNames>
    <sheetDataSet>
      <sheetData sheetId="0"/>
      <sheetData sheetId="1"/>
      <sheetData sheetId="2">
        <row r="22">
          <cell r="F22">
            <v>831415.32305000001</v>
          </cell>
        </row>
        <row r="57">
          <cell r="F57">
            <v>302601.62199999997</v>
          </cell>
        </row>
        <row r="67">
          <cell r="F67">
            <v>92075.38</v>
          </cell>
        </row>
        <row r="87">
          <cell r="F87">
            <v>8816081.1067857146</v>
          </cell>
        </row>
        <row r="94">
          <cell r="F94">
            <v>52750</v>
          </cell>
        </row>
      </sheetData>
      <sheetData sheetId="3"/>
      <sheetData sheetId="4">
        <row r="55">
          <cell r="F55">
            <v>3747131.7349462504</v>
          </cell>
        </row>
        <row r="68">
          <cell r="F68">
            <v>1637938</v>
          </cell>
        </row>
      </sheetData>
      <sheetData sheetId="5">
        <row r="41">
          <cell r="F41">
            <v>192524.33999999997</v>
          </cell>
        </row>
        <row r="101">
          <cell r="F101">
            <v>267440.09999999998</v>
          </cell>
        </row>
      </sheetData>
      <sheetData sheetId="6">
        <row r="19">
          <cell r="F19">
            <v>40328.799999999996</v>
          </cell>
        </row>
        <row r="42">
          <cell r="F42">
            <v>100129.25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A9" sqref="A9"/>
    </sheetView>
  </sheetViews>
  <sheetFormatPr defaultRowHeight="15"/>
  <cols>
    <col min="1" max="1" width="87" style="3" customWidth="1"/>
    <col min="2" max="16384" width="9.140625" style="3"/>
  </cols>
  <sheetData>
    <row r="1" spans="1:1" ht="115.5" customHeight="1">
      <c r="A1" s="2"/>
    </row>
    <row r="2" spans="1:1" ht="16.5">
      <c r="A2" s="4" t="s">
        <v>1</v>
      </c>
    </row>
    <row r="3" spans="1:1" ht="0.75" customHeight="1"/>
    <row r="4" spans="1:1" ht="60.75">
      <c r="A4" s="5" t="s">
        <v>2</v>
      </c>
    </row>
    <row r="6" spans="1:1" ht="55.5" customHeight="1"/>
    <row r="7" spans="1:1" ht="6" customHeight="1"/>
    <row r="8" spans="1:1" ht="111.75" customHeight="1">
      <c r="A8" s="6" t="s">
        <v>16</v>
      </c>
    </row>
    <row r="9" spans="1:1" ht="43.5" customHeight="1">
      <c r="A9" s="7" t="s">
        <v>17</v>
      </c>
    </row>
    <row r="10" spans="1:1" ht="23.25">
      <c r="A10" s="8" t="s">
        <v>15</v>
      </c>
    </row>
    <row r="11" spans="1:1" ht="75">
      <c r="A11" s="9" t="s">
        <v>3</v>
      </c>
    </row>
    <row r="12" spans="1:1" ht="15.75" customHeight="1">
      <c r="A12" s="10"/>
    </row>
    <row r="13" spans="1:1" ht="15.75">
      <c r="A13" s="11" t="s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D8" sqref="D8"/>
    </sheetView>
  </sheetViews>
  <sheetFormatPr defaultRowHeight="12.75"/>
  <cols>
    <col min="1" max="1" width="6" style="12" customWidth="1"/>
    <col min="2" max="2" width="60" style="12" customWidth="1"/>
    <col min="3" max="3" width="21.42578125" style="12" customWidth="1"/>
    <col min="4" max="247" width="9.140625" style="12"/>
    <col min="248" max="248" width="6" style="12" customWidth="1"/>
    <col min="249" max="249" width="36.28515625" style="12" customWidth="1"/>
    <col min="250" max="250" width="33" style="12" customWidth="1"/>
    <col min="251" max="251" width="16" style="12" customWidth="1"/>
    <col min="252" max="253" width="9.140625" style="12"/>
    <col min="254" max="254" width="15.28515625" style="12" customWidth="1"/>
    <col min="255" max="503" width="9.140625" style="12"/>
    <col min="504" max="504" width="6" style="12" customWidth="1"/>
    <col min="505" max="505" width="36.28515625" style="12" customWidth="1"/>
    <col min="506" max="506" width="33" style="12" customWidth="1"/>
    <col min="507" max="507" width="16" style="12" customWidth="1"/>
    <col min="508" max="509" width="9.140625" style="12"/>
    <col min="510" max="510" width="15.28515625" style="12" customWidth="1"/>
    <col min="511" max="759" width="9.140625" style="12"/>
    <col min="760" max="760" width="6" style="12" customWidth="1"/>
    <col min="761" max="761" width="36.28515625" style="12" customWidth="1"/>
    <col min="762" max="762" width="33" style="12" customWidth="1"/>
    <col min="763" max="763" width="16" style="12" customWidth="1"/>
    <col min="764" max="765" width="9.140625" style="12"/>
    <col min="766" max="766" width="15.28515625" style="12" customWidth="1"/>
    <col min="767" max="1015" width="9.140625" style="12"/>
    <col min="1016" max="1016" width="6" style="12" customWidth="1"/>
    <col min="1017" max="1017" width="36.28515625" style="12" customWidth="1"/>
    <col min="1018" max="1018" width="33" style="12" customWidth="1"/>
    <col min="1019" max="1019" width="16" style="12" customWidth="1"/>
    <col min="1020" max="1021" width="9.140625" style="12"/>
    <col min="1022" max="1022" width="15.28515625" style="12" customWidth="1"/>
    <col min="1023" max="1271" width="9.140625" style="12"/>
    <col min="1272" max="1272" width="6" style="12" customWidth="1"/>
    <col min="1273" max="1273" width="36.28515625" style="12" customWidth="1"/>
    <col min="1274" max="1274" width="33" style="12" customWidth="1"/>
    <col min="1275" max="1275" width="16" style="12" customWidth="1"/>
    <col min="1276" max="1277" width="9.140625" style="12"/>
    <col min="1278" max="1278" width="15.28515625" style="12" customWidth="1"/>
    <col min="1279" max="1527" width="9.140625" style="12"/>
    <col min="1528" max="1528" width="6" style="12" customWidth="1"/>
    <col min="1529" max="1529" width="36.28515625" style="12" customWidth="1"/>
    <col min="1530" max="1530" width="33" style="12" customWidth="1"/>
    <col min="1531" max="1531" width="16" style="12" customWidth="1"/>
    <col min="1532" max="1533" width="9.140625" style="12"/>
    <col min="1534" max="1534" width="15.28515625" style="12" customWidth="1"/>
    <col min="1535" max="1783" width="9.140625" style="12"/>
    <col min="1784" max="1784" width="6" style="12" customWidth="1"/>
    <col min="1785" max="1785" width="36.28515625" style="12" customWidth="1"/>
    <col min="1786" max="1786" width="33" style="12" customWidth="1"/>
    <col min="1787" max="1787" width="16" style="12" customWidth="1"/>
    <col min="1788" max="1789" width="9.140625" style="12"/>
    <col min="1790" max="1790" width="15.28515625" style="12" customWidth="1"/>
    <col min="1791" max="2039" width="9.140625" style="12"/>
    <col min="2040" max="2040" width="6" style="12" customWidth="1"/>
    <col min="2041" max="2041" width="36.28515625" style="12" customWidth="1"/>
    <col min="2042" max="2042" width="33" style="12" customWidth="1"/>
    <col min="2043" max="2043" width="16" style="12" customWidth="1"/>
    <col min="2044" max="2045" width="9.140625" style="12"/>
    <col min="2046" max="2046" width="15.28515625" style="12" customWidth="1"/>
    <col min="2047" max="2295" width="9.140625" style="12"/>
    <col min="2296" max="2296" width="6" style="12" customWidth="1"/>
    <col min="2297" max="2297" width="36.28515625" style="12" customWidth="1"/>
    <col min="2298" max="2298" width="33" style="12" customWidth="1"/>
    <col min="2299" max="2299" width="16" style="12" customWidth="1"/>
    <col min="2300" max="2301" width="9.140625" style="12"/>
    <col min="2302" max="2302" width="15.28515625" style="12" customWidth="1"/>
    <col min="2303" max="2551" width="9.140625" style="12"/>
    <col min="2552" max="2552" width="6" style="12" customWidth="1"/>
    <col min="2553" max="2553" width="36.28515625" style="12" customWidth="1"/>
    <col min="2554" max="2554" width="33" style="12" customWidth="1"/>
    <col min="2555" max="2555" width="16" style="12" customWidth="1"/>
    <col min="2556" max="2557" width="9.140625" style="12"/>
    <col min="2558" max="2558" width="15.28515625" style="12" customWidth="1"/>
    <col min="2559" max="2807" width="9.140625" style="12"/>
    <col min="2808" max="2808" width="6" style="12" customWidth="1"/>
    <col min="2809" max="2809" width="36.28515625" style="12" customWidth="1"/>
    <col min="2810" max="2810" width="33" style="12" customWidth="1"/>
    <col min="2811" max="2811" width="16" style="12" customWidth="1"/>
    <col min="2812" max="2813" width="9.140625" style="12"/>
    <col min="2814" max="2814" width="15.28515625" style="12" customWidth="1"/>
    <col min="2815" max="3063" width="9.140625" style="12"/>
    <col min="3064" max="3064" width="6" style="12" customWidth="1"/>
    <col min="3065" max="3065" width="36.28515625" style="12" customWidth="1"/>
    <col min="3066" max="3066" width="33" style="12" customWidth="1"/>
    <col min="3067" max="3067" width="16" style="12" customWidth="1"/>
    <col min="3068" max="3069" width="9.140625" style="12"/>
    <col min="3070" max="3070" width="15.28515625" style="12" customWidth="1"/>
    <col min="3071" max="3319" width="9.140625" style="12"/>
    <col min="3320" max="3320" width="6" style="12" customWidth="1"/>
    <col min="3321" max="3321" width="36.28515625" style="12" customWidth="1"/>
    <col min="3322" max="3322" width="33" style="12" customWidth="1"/>
    <col min="3323" max="3323" width="16" style="12" customWidth="1"/>
    <col min="3324" max="3325" width="9.140625" style="12"/>
    <col min="3326" max="3326" width="15.28515625" style="12" customWidth="1"/>
    <col min="3327" max="3575" width="9.140625" style="12"/>
    <col min="3576" max="3576" width="6" style="12" customWidth="1"/>
    <col min="3577" max="3577" width="36.28515625" style="12" customWidth="1"/>
    <col min="3578" max="3578" width="33" style="12" customWidth="1"/>
    <col min="3579" max="3579" width="16" style="12" customWidth="1"/>
    <col min="3580" max="3581" width="9.140625" style="12"/>
    <col min="3582" max="3582" width="15.28515625" style="12" customWidth="1"/>
    <col min="3583" max="3831" width="9.140625" style="12"/>
    <col min="3832" max="3832" width="6" style="12" customWidth="1"/>
    <col min="3833" max="3833" width="36.28515625" style="12" customWidth="1"/>
    <col min="3834" max="3834" width="33" style="12" customWidth="1"/>
    <col min="3835" max="3835" width="16" style="12" customWidth="1"/>
    <col min="3836" max="3837" width="9.140625" style="12"/>
    <col min="3838" max="3838" width="15.28515625" style="12" customWidth="1"/>
    <col min="3839" max="4087" width="9.140625" style="12"/>
    <col min="4088" max="4088" width="6" style="12" customWidth="1"/>
    <col min="4089" max="4089" width="36.28515625" style="12" customWidth="1"/>
    <col min="4090" max="4090" width="33" style="12" customWidth="1"/>
    <col min="4091" max="4091" width="16" style="12" customWidth="1"/>
    <col min="4092" max="4093" width="9.140625" style="12"/>
    <col min="4094" max="4094" width="15.28515625" style="12" customWidth="1"/>
    <col min="4095" max="4343" width="9.140625" style="12"/>
    <col min="4344" max="4344" width="6" style="12" customWidth="1"/>
    <col min="4345" max="4345" width="36.28515625" style="12" customWidth="1"/>
    <col min="4346" max="4346" width="33" style="12" customWidth="1"/>
    <col min="4347" max="4347" width="16" style="12" customWidth="1"/>
    <col min="4348" max="4349" width="9.140625" style="12"/>
    <col min="4350" max="4350" width="15.28515625" style="12" customWidth="1"/>
    <col min="4351" max="4599" width="9.140625" style="12"/>
    <col min="4600" max="4600" width="6" style="12" customWidth="1"/>
    <col min="4601" max="4601" width="36.28515625" style="12" customWidth="1"/>
    <col min="4602" max="4602" width="33" style="12" customWidth="1"/>
    <col min="4603" max="4603" width="16" style="12" customWidth="1"/>
    <col min="4604" max="4605" width="9.140625" style="12"/>
    <col min="4606" max="4606" width="15.28515625" style="12" customWidth="1"/>
    <col min="4607" max="4855" width="9.140625" style="12"/>
    <col min="4856" max="4856" width="6" style="12" customWidth="1"/>
    <col min="4857" max="4857" width="36.28515625" style="12" customWidth="1"/>
    <col min="4858" max="4858" width="33" style="12" customWidth="1"/>
    <col min="4859" max="4859" width="16" style="12" customWidth="1"/>
    <col min="4860" max="4861" width="9.140625" style="12"/>
    <col min="4862" max="4862" width="15.28515625" style="12" customWidth="1"/>
    <col min="4863" max="5111" width="9.140625" style="12"/>
    <col min="5112" max="5112" width="6" style="12" customWidth="1"/>
    <col min="5113" max="5113" width="36.28515625" style="12" customWidth="1"/>
    <col min="5114" max="5114" width="33" style="12" customWidth="1"/>
    <col min="5115" max="5115" width="16" style="12" customWidth="1"/>
    <col min="5116" max="5117" width="9.140625" style="12"/>
    <col min="5118" max="5118" width="15.28515625" style="12" customWidth="1"/>
    <col min="5119" max="5367" width="9.140625" style="12"/>
    <col min="5368" max="5368" width="6" style="12" customWidth="1"/>
    <col min="5369" max="5369" width="36.28515625" style="12" customWidth="1"/>
    <col min="5370" max="5370" width="33" style="12" customWidth="1"/>
    <col min="5371" max="5371" width="16" style="12" customWidth="1"/>
    <col min="5372" max="5373" width="9.140625" style="12"/>
    <col min="5374" max="5374" width="15.28515625" style="12" customWidth="1"/>
    <col min="5375" max="5623" width="9.140625" style="12"/>
    <col min="5624" max="5624" width="6" style="12" customWidth="1"/>
    <col min="5625" max="5625" width="36.28515625" style="12" customWidth="1"/>
    <col min="5626" max="5626" width="33" style="12" customWidth="1"/>
    <col min="5627" max="5627" width="16" style="12" customWidth="1"/>
    <col min="5628" max="5629" width="9.140625" style="12"/>
    <col min="5630" max="5630" width="15.28515625" style="12" customWidth="1"/>
    <col min="5631" max="5879" width="9.140625" style="12"/>
    <col min="5880" max="5880" width="6" style="12" customWidth="1"/>
    <col min="5881" max="5881" width="36.28515625" style="12" customWidth="1"/>
    <col min="5882" max="5882" width="33" style="12" customWidth="1"/>
    <col min="5883" max="5883" width="16" style="12" customWidth="1"/>
    <col min="5884" max="5885" width="9.140625" style="12"/>
    <col min="5886" max="5886" width="15.28515625" style="12" customWidth="1"/>
    <col min="5887" max="6135" width="9.140625" style="12"/>
    <col min="6136" max="6136" width="6" style="12" customWidth="1"/>
    <col min="6137" max="6137" width="36.28515625" style="12" customWidth="1"/>
    <col min="6138" max="6138" width="33" style="12" customWidth="1"/>
    <col min="6139" max="6139" width="16" style="12" customWidth="1"/>
    <col min="6140" max="6141" width="9.140625" style="12"/>
    <col min="6142" max="6142" width="15.28515625" style="12" customWidth="1"/>
    <col min="6143" max="6391" width="9.140625" style="12"/>
    <col min="6392" max="6392" width="6" style="12" customWidth="1"/>
    <col min="6393" max="6393" width="36.28515625" style="12" customWidth="1"/>
    <col min="6394" max="6394" width="33" style="12" customWidth="1"/>
    <col min="6395" max="6395" width="16" style="12" customWidth="1"/>
    <col min="6396" max="6397" width="9.140625" style="12"/>
    <col min="6398" max="6398" width="15.28515625" style="12" customWidth="1"/>
    <col min="6399" max="6647" width="9.140625" style="12"/>
    <col min="6648" max="6648" width="6" style="12" customWidth="1"/>
    <col min="6649" max="6649" width="36.28515625" style="12" customWidth="1"/>
    <col min="6650" max="6650" width="33" style="12" customWidth="1"/>
    <col min="6651" max="6651" width="16" style="12" customWidth="1"/>
    <col min="6652" max="6653" width="9.140625" style="12"/>
    <col min="6654" max="6654" width="15.28515625" style="12" customWidth="1"/>
    <col min="6655" max="6903" width="9.140625" style="12"/>
    <col min="6904" max="6904" width="6" style="12" customWidth="1"/>
    <col min="6905" max="6905" width="36.28515625" style="12" customWidth="1"/>
    <col min="6906" max="6906" width="33" style="12" customWidth="1"/>
    <col min="6907" max="6907" width="16" style="12" customWidth="1"/>
    <col min="6908" max="6909" width="9.140625" style="12"/>
    <col min="6910" max="6910" width="15.28515625" style="12" customWidth="1"/>
    <col min="6911" max="7159" width="9.140625" style="12"/>
    <col min="7160" max="7160" width="6" style="12" customWidth="1"/>
    <col min="7161" max="7161" width="36.28515625" style="12" customWidth="1"/>
    <col min="7162" max="7162" width="33" style="12" customWidth="1"/>
    <col min="7163" max="7163" width="16" style="12" customWidth="1"/>
    <col min="7164" max="7165" width="9.140625" style="12"/>
    <col min="7166" max="7166" width="15.28515625" style="12" customWidth="1"/>
    <col min="7167" max="7415" width="9.140625" style="12"/>
    <col min="7416" max="7416" width="6" style="12" customWidth="1"/>
    <col min="7417" max="7417" width="36.28515625" style="12" customWidth="1"/>
    <col min="7418" max="7418" width="33" style="12" customWidth="1"/>
    <col min="7419" max="7419" width="16" style="12" customWidth="1"/>
    <col min="7420" max="7421" width="9.140625" style="12"/>
    <col min="7422" max="7422" width="15.28515625" style="12" customWidth="1"/>
    <col min="7423" max="7671" width="9.140625" style="12"/>
    <col min="7672" max="7672" width="6" style="12" customWidth="1"/>
    <col min="7673" max="7673" width="36.28515625" style="12" customWidth="1"/>
    <col min="7674" max="7674" width="33" style="12" customWidth="1"/>
    <col min="7675" max="7675" width="16" style="12" customWidth="1"/>
    <col min="7676" max="7677" width="9.140625" style="12"/>
    <col min="7678" max="7678" width="15.28515625" style="12" customWidth="1"/>
    <col min="7679" max="7927" width="9.140625" style="12"/>
    <col min="7928" max="7928" width="6" style="12" customWidth="1"/>
    <col min="7929" max="7929" width="36.28515625" style="12" customWidth="1"/>
    <col min="7930" max="7930" width="33" style="12" customWidth="1"/>
    <col min="7931" max="7931" width="16" style="12" customWidth="1"/>
    <col min="7932" max="7933" width="9.140625" style="12"/>
    <col min="7934" max="7934" width="15.28515625" style="12" customWidth="1"/>
    <col min="7935" max="8183" width="9.140625" style="12"/>
    <col min="8184" max="8184" width="6" style="12" customWidth="1"/>
    <col min="8185" max="8185" width="36.28515625" style="12" customWidth="1"/>
    <col min="8186" max="8186" width="33" style="12" customWidth="1"/>
    <col min="8187" max="8187" width="16" style="12" customWidth="1"/>
    <col min="8188" max="8189" width="9.140625" style="12"/>
    <col min="8190" max="8190" width="15.28515625" style="12" customWidth="1"/>
    <col min="8191" max="8439" width="9.140625" style="12"/>
    <col min="8440" max="8440" width="6" style="12" customWidth="1"/>
    <col min="8441" max="8441" width="36.28515625" style="12" customWidth="1"/>
    <col min="8442" max="8442" width="33" style="12" customWidth="1"/>
    <col min="8443" max="8443" width="16" style="12" customWidth="1"/>
    <col min="8444" max="8445" width="9.140625" style="12"/>
    <col min="8446" max="8446" width="15.28515625" style="12" customWidth="1"/>
    <col min="8447" max="8695" width="9.140625" style="12"/>
    <col min="8696" max="8696" width="6" style="12" customWidth="1"/>
    <col min="8697" max="8697" width="36.28515625" style="12" customWidth="1"/>
    <col min="8698" max="8698" width="33" style="12" customWidth="1"/>
    <col min="8699" max="8699" width="16" style="12" customWidth="1"/>
    <col min="8700" max="8701" width="9.140625" style="12"/>
    <col min="8702" max="8702" width="15.28515625" style="12" customWidth="1"/>
    <col min="8703" max="8951" width="9.140625" style="12"/>
    <col min="8952" max="8952" width="6" style="12" customWidth="1"/>
    <col min="8953" max="8953" width="36.28515625" style="12" customWidth="1"/>
    <col min="8954" max="8954" width="33" style="12" customWidth="1"/>
    <col min="8955" max="8955" width="16" style="12" customWidth="1"/>
    <col min="8956" max="8957" width="9.140625" style="12"/>
    <col min="8958" max="8958" width="15.28515625" style="12" customWidth="1"/>
    <col min="8959" max="9207" width="9.140625" style="12"/>
    <col min="9208" max="9208" width="6" style="12" customWidth="1"/>
    <col min="9209" max="9209" width="36.28515625" style="12" customWidth="1"/>
    <col min="9210" max="9210" width="33" style="12" customWidth="1"/>
    <col min="9211" max="9211" width="16" style="12" customWidth="1"/>
    <col min="9212" max="9213" width="9.140625" style="12"/>
    <col min="9214" max="9214" width="15.28515625" style="12" customWidth="1"/>
    <col min="9215" max="9463" width="9.140625" style="12"/>
    <col min="9464" max="9464" width="6" style="12" customWidth="1"/>
    <col min="9465" max="9465" width="36.28515625" style="12" customWidth="1"/>
    <col min="9466" max="9466" width="33" style="12" customWidth="1"/>
    <col min="9467" max="9467" width="16" style="12" customWidth="1"/>
    <col min="9468" max="9469" width="9.140625" style="12"/>
    <col min="9470" max="9470" width="15.28515625" style="12" customWidth="1"/>
    <col min="9471" max="9719" width="9.140625" style="12"/>
    <col min="9720" max="9720" width="6" style="12" customWidth="1"/>
    <col min="9721" max="9721" width="36.28515625" style="12" customWidth="1"/>
    <col min="9722" max="9722" width="33" style="12" customWidth="1"/>
    <col min="9723" max="9723" width="16" style="12" customWidth="1"/>
    <col min="9724" max="9725" width="9.140625" style="12"/>
    <col min="9726" max="9726" width="15.28515625" style="12" customWidth="1"/>
    <col min="9727" max="9975" width="9.140625" style="12"/>
    <col min="9976" max="9976" width="6" style="12" customWidth="1"/>
    <col min="9977" max="9977" width="36.28515625" style="12" customWidth="1"/>
    <col min="9978" max="9978" width="33" style="12" customWidth="1"/>
    <col min="9979" max="9979" width="16" style="12" customWidth="1"/>
    <col min="9980" max="9981" width="9.140625" style="12"/>
    <col min="9982" max="9982" width="15.28515625" style="12" customWidth="1"/>
    <col min="9983" max="10231" width="9.140625" style="12"/>
    <col min="10232" max="10232" width="6" style="12" customWidth="1"/>
    <col min="10233" max="10233" width="36.28515625" style="12" customWidth="1"/>
    <col min="10234" max="10234" width="33" style="12" customWidth="1"/>
    <col min="10235" max="10235" width="16" style="12" customWidth="1"/>
    <col min="10236" max="10237" width="9.140625" style="12"/>
    <col min="10238" max="10238" width="15.28515625" style="12" customWidth="1"/>
    <col min="10239" max="10487" width="9.140625" style="12"/>
    <col min="10488" max="10488" width="6" style="12" customWidth="1"/>
    <col min="10489" max="10489" width="36.28515625" style="12" customWidth="1"/>
    <col min="10490" max="10490" width="33" style="12" customWidth="1"/>
    <col min="10491" max="10491" width="16" style="12" customWidth="1"/>
    <col min="10492" max="10493" width="9.140625" style="12"/>
    <col min="10494" max="10494" width="15.28515625" style="12" customWidth="1"/>
    <col min="10495" max="10743" width="9.140625" style="12"/>
    <col min="10744" max="10744" width="6" style="12" customWidth="1"/>
    <col min="10745" max="10745" width="36.28515625" style="12" customWidth="1"/>
    <col min="10746" max="10746" width="33" style="12" customWidth="1"/>
    <col min="10747" max="10747" width="16" style="12" customWidth="1"/>
    <col min="10748" max="10749" width="9.140625" style="12"/>
    <col min="10750" max="10750" width="15.28515625" style="12" customWidth="1"/>
    <col min="10751" max="10999" width="9.140625" style="12"/>
    <col min="11000" max="11000" width="6" style="12" customWidth="1"/>
    <col min="11001" max="11001" width="36.28515625" style="12" customWidth="1"/>
    <col min="11002" max="11002" width="33" style="12" customWidth="1"/>
    <col min="11003" max="11003" width="16" style="12" customWidth="1"/>
    <col min="11004" max="11005" width="9.140625" style="12"/>
    <col min="11006" max="11006" width="15.28515625" style="12" customWidth="1"/>
    <col min="11007" max="11255" width="9.140625" style="12"/>
    <col min="11256" max="11256" width="6" style="12" customWidth="1"/>
    <col min="11257" max="11257" width="36.28515625" style="12" customWidth="1"/>
    <col min="11258" max="11258" width="33" style="12" customWidth="1"/>
    <col min="11259" max="11259" width="16" style="12" customWidth="1"/>
    <col min="11260" max="11261" width="9.140625" style="12"/>
    <col min="11262" max="11262" width="15.28515625" style="12" customWidth="1"/>
    <col min="11263" max="11511" width="9.140625" style="12"/>
    <col min="11512" max="11512" width="6" style="12" customWidth="1"/>
    <col min="11513" max="11513" width="36.28515625" style="12" customWidth="1"/>
    <col min="11514" max="11514" width="33" style="12" customWidth="1"/>
    <col min="11515" max="11515" width="16" style="12" customWidth="1"/>
    <col min="11516" max="11517" width="9.140625" style="12"/>
    <col min="11518" max="11518" width="15.28515625" style="12" customWidth="1"/>
    <col min="11519" max="11767" width="9.140625" style="12"/>
    <col min="11768" max="11768" width="6" style="12" customWidth="1"/>
    <col min="11769" max="11769" width="36.28515625" style="12" customWidth="1"/>
    <col min="11770" max="11770" width="33" style="12" customWidth="1"/>
    <col min="11771" max="11771" width="16" style="12" customWidth="1"/>
    <col min="11772" max="11773" width="9.140625" style="12"/>
    <col min="11774" max="11774" width="15.28515625" style="12" customWidth="1"/>
    <col min="11775" max="12023" width="9.140625" style="12"/>
    <col min="12024" max="12024" width="6" style="12" customWidth="1"/>
    <col min="12025" max="12025" width="36.28515625" style="12" customWidth="1"/>
    <col min="12026" max="12026" width="33" style="12" customWidth="1"/>
    <col min="12027" max="12027" width="16" style="12" customWidth="1"/>
    <col min="12028" max="12029" width="9.140625" style="12"/>
    <col min="12030" max="12030" width="15.28515625" style="12" customWidth="1"/>
    <col min="12031" max="12279" width="9.140625" style="12"/>
    <col min="12280" max="12280" width="6" style="12" customWidth="1"/>
    <col min="12281" max="12281" width="36.28515625" style="12" customWidth="1"/>
    <col min="12282" max="12282" width="33" style="12" customWidth="1"/>
    <col min="12283" max="12283" width="16" style="12" customWidth="1"/>
    <col min="12284" max="12285" width="9.140625" style="12"/>
    <col min="12286" max="12286" width="15.28515625" style="12" customWidth="1"/>
    <col min="12287" max="12535" width="9.140625" style="12"/>
    <col min="12536" max="12536" width="6" style="12" customWidth="1"/>
    <col min="12537" max="12537" width="36.28515625" style="12" customWidth="1"/>
    <col min="12538" max="12538" width="33" style="12" customWidth="1"/>
    <col min="12539" max="12539" width="16" style="12" customWidth="1"/>
    <col min="12540" max="12541" width="9.140625" style="12"/>
    <col min="12542" max="12542" width="15.28515625" style="12" customWidth="1"/>
    <col min="12543" max="12791" width="9.140625" style="12"/>
    <col min="12792" max="12792" width="6" style="12" customWidth="1"/>
    <col min="12793" max="12793" width="36.28515625" style="12" customWidth="1"/>
    <col min="12794" max="12794" width="33" style="12" customWidth="1"/>
    <col min="12795" max="12795" width="16" style="12" customWidth="1"/>
    <col min="12796" max="12797" width="9.140625" style="12"/>
    <col min="12798" max="12798" width="15.28515625" style="12" customWidth="1"/>
    <col min="12799" max="13047" width="9.140625" style="12"/>
    <col min="13048" max="13048" width="6" style="12" customWidth="1"/>
    <col min="13049" max="13049" width="36.28515625" style="12" customWidth="1"/>
    <col min="13050" max="13050" width="33" style="12" customWidth="1"/>
    <col min="13051" max="13051" width="16" style="12" customWidth="1"/>
    <col min="13052" max="13053" width="9.140625" style="12"/>
    <col min="13054" max="13054" width="15.28515625" style="12" customWidth="1"/>
    <col min="13055" max="13303" width="9.140625" style="12"/>
    <col min="13304" max="13304" width="6" style="12" customWidth="1"/>
    <col min="13305" max="13305" width="36.28515625" style="12" customWidth="1"/>
    <col min="13306" max="13306" width="33" style="12" customWidth="1"/>
    <col min="13307" max="13307" width="16" style="12" customWidth="1"/>
    <col min="13308" max="13309" width="9.140625" style="12"/>
    <col min="13310" max="13310" width="15.28515625" style="12" customWidth="1"/>
    <col min="13311" max="13559" width="9.140625" style="12"/>
    <col min="13560" max="13560" width="6" style="12" customWidth="1"/>
    <col min="13561" max="13561" width="36.28515625" style="12" customWidth="1"/>
    <col min="13562" max="13562" width="33" style="12" customWidth="1"/>
    <col min="13563" max="13563" width="16" style="12" customWidth="1"/>
    <col min="13564" max="13565" width="9.140625" style="12"/>
    <col min="13566" max="13566" width="15.28515625" style="12" customWidth="1"/>
    <col min="13567" max="13815" width="9.140625" style="12"/>
    <col min="13816" max="13816" width="6" style="12" customWidth="1"/>
    <col min="13817" max="13817" width="36.28515625" style="12" customWidth="1"/>
    <col min="13818" max="13818" width="33" style="12" customWidth="1"/>
    <col min="13819" max="13819" width="16" style="12" customWidth="1"/>
    <col min="13820" max="13821" width="9.140625" style="12"/>
    <col min="13822" max="13822" width="15.28515625" style="12" customWidth="1"/>
    <col min="13823" max="14071" width="9.140625" style="12"/>
    <col min="14072" max="14072" width="6" style="12" customWidth="1"/>
    <col min="14073" max="14073" width="36.28515625" style="12" customWidth="1"/>
    <col min="14074" max="14074" width="33" style="12" customWidth="1"/>
    <col min="14075" max="14075" width="16" style="12" customWidth="1"/>
    <col min="14076" max="14077" width="9.140625" style="12"/>
    <col min="14078" max="14078" width="15.28515625" style="12" customWidth="1"/>
    <col min="14079" max="14327" width="9.140625" style="12"/>
    <col min="14328" max="14328" width="6" style="12" customWidth="1"/>
    <col min="14329" max="14329" width="36.28515625" style="12" customWidth="1"/>
    <col min="14330" max="14330" width="33" style="12" customWidth="1"/>
    <col min="14331" max="14331" width="16" style="12" customWidth="1"/>
    <col min="14332" max="14333" width="9.140625" style="12"/>
    <col min="14334" max="14334" width="15.28515625" style="12" customWidth="1"/>
    <col min="14335" max="14583" width="9.140625" style="12"/>
    <col min="14584" max="14584" width="6" style="12" customWidth="1"/>
    <col min="14585" max="14585" width="36.28515625" style="12" customWidth="1"/>
    <col min="14586" max="14586" width="33" style="12" customWidth="1"/>
    <col min="14587" max="14587" width="16" style="12" customWidth="1"/>
    <col min="14588" max="14589" width="9.140625" style="12"/>
    <col min="14590" max="14590" width="15.28515625" style="12" customWidth="1"/>
    <col min="14591" max="14839" width="9.140625" style="12"/>
    <col min="14840" max="14840" width="6" style="12" customWidth="1"/>
    <col min="14841" max="14841" width="36.28515625" style="12" customWidth="1"/>
    <col min="14842" max="14842" width="33" style="12" customWidth="1"/>
    <col min="14843" max="14843" width="16" style="12" customWidth="1"/>
    <col min="14844" max="14845" width="9.140625" style="12"/>
    <col min="14846" max="14846" width="15.28515625" style="12" customWidth="1"/>
    <col min="14847" max="15095" width="9.140625" style="12"/>
    <col min="15096" max="15096" width="6" style="12" customWidth="1"/>
    <col min="15097" max="15097" width="36.28515625" style="12" customWidth="1"/>
    <col min="15098" max="15098" width="33" style="12" customWidth="1"/>
    <col min="15099" max="15099" width="16" style="12" customWidth="1"/>
    <col min="15100" max="15101" width="9.140625" style="12"/>
    <col min="15102" max="15102" width="15.28515625" style="12" customWidth="1"/>
    <col min="15103" max="15351" width="9.140625" style="12"/>
    <col min="15352" max="15352" width="6" style="12" customWidth="1"/>
    <col min="15353" max="15353" width="36.28515625" style="12" customWidth="1"/>
    <col min="15354" max="15354" width="33" style="12" customWidth="1"/>
    <col min="15355" max="15355" width="16" style="12" customWidth="1"/>
    <col min="15356" max="15357" width="9.140625" style="12"/>
    <col min="15358" max="15358" width="15.28515625" style="12" customWidth="1"/>
    <col min="15359" max="15607" width="9.140625" style="12"/>
    <col min="15608" max="15608" width="6" style="12" customWidth="1"/>
    <col min="15609" max="15609" width="36.28515625" style="12" customWidth="1"/>
    <col min="15610" max="15610" width="33" style="12" customWidth="1"/>
    <col min="15611" max="15611" width="16" style="12" customWidth="1"/>
    <col min="15612" max="15613" width="9.140625" style="12"/>
    <col min="15614" max="15614" width="15.28515625" style="12" customWidth="1"/>
    <col min="15615" max="15863" width="9.140625" style="12"/>
    <col min="15864" max="15864" width="6" style="12" customWidth="1"/>
    <col min="15865" max="15865" width="36.28515625" style="12" customWidth="1"/>
    <col min="15866" max="15866" width="33" style="12" customWidth="1"/>
    <col min="15867" max="15867" width="16" style="12" customWidth="1"/>
    <col min="15868" max="15869" width="9.140625" style="12"/>
    <col min="15870" max="15870" width="15.28515625" style="12" customWidth="1"/>
    <col min="15871" max="16119" width="9.140625" style="12"/>
    <col min="16120" max="16120" width="6" style="12" customWidth="1"/>
    <col min="16121" max="16121" width="36.28515625" style="12" customWidth="1"/>
    <col min="16122" max="16122" width="33" style="12" customWidth="1"/>
    <col min="16123" max="16123" width="16" style="12" customWidth="1"/>
    <col min="16124" max="16125" width="9.140625" style="12"/>
    <col min="16126" max="16126" width="15.28515625" style="12" customWidth="1"/>
    <col min="16127" max="16384" width="9.140625" style="12"/>
  </cols>
  <sheetData>
    <row r="1" spans="1:3" ht="80.25" customHeight="1">
      <c r="A1" s="79"/>
      <c r="B1" s="79"/>
      <c r="C1" s="79"/>
    </row>
    <row r="2" spans="1:3" s="13" customFormat="1" ht="18.75">
      <c r="A2" s="80" t="s">
        <v>1</v>
      </c>
      <c r="B2" s="80"/>
      <c r="C2" s="80"/>
    </row>
    <row r="3" spans="1:3" s="13" customFormat="1" ht="61.5" customHeight="1">
      <c r="A3" s="78" t="s">
        <v>2</v>
      </c>
      <c r="B3" s="78"/>
      <c r="C3" s="78"/>
    </row>
    <row r="4" spans="1:3" s="13" customFormat="1" ht="22.5" customHeight="1">
      <c r="A4" s="80" t="s">
        <v>13</v>
      </c>
      <c r="B4" s="80"/>
      <c r="C4" s="80"/>
    </row>
    <row r="5" spans="1:3" s="1" customFormat="1" ht="18.75">
      <c r="A5" s="78" t="s">
        <v>18</v>
      </c>
      <c r="B5" s="78"/>
      <c r="C5" s="78"/>
    </row>
    <row r="6" spans="1:3" s="1" customFormat="1" ht="18.75">
      <c r="A6" s="78" t="s">
        <v>19</v>
      </c>
      <c r="B6" s="78"/>
      <c r="C6" s="78"/>
    </row>
    <row r="7" spans="1:3" s="13" customFormat="1" ht="25.5" customHeight="1">
      <c r="A7" s="68" t="s">
        <v>14</v>
      </c>
      <c r="B7" s="68"/>
      <c r="C7" s="68"/>
    </row>
    <row r="8" spans="1:3" s="13" customFormat="1" ht="15.75">
      <c r="A8" s="69" t="s">
        <v>0</v>
      </c>
      <c r="B8" s="70" t="s">
        <v>5</v>
      </c>
      <c r="C8" s="71" t="s">
        <v>6</v>
      </c>
    </row>
    <row r="9" spans="1:3" s="14" customFormat="1">
      <c r="A9" s="69"/>
      <c r="B9" s="70"/>
      <c r="C9" s="71"/>
    </row>
    <row r="10" spans="1:3" s="14" customFormat="1" ht="31.5" customHeight="1">
      <c r="A10" s="15">
        <v>1</v>
      </c>
      <c r="B10" s="16" t="s">
        <v>21</v>
      </c>
      <c r="C10" s="31"/>
    </row>
    <row r="11" spans="1:3" s="14" customFormat="1" ht="31.5" customHeight="1">
      <c r="A11" s="15">
        <v>2</v>
      </c>
      <c r="B11" s="16" t="s">
        <v>22</v>
      </c>
      <c r="C11" s="31"/>
    </row>
    <row r="12" spans="1:3" s="20" customFormat="1" ht="25.5" customHeight="1">
      <c r="A12" s="17"/>
      <c r="B12" s="18" t="s">
        <v>7</v>
      </c>
      <c r="C12" s="19">
        <f>SUM(C10)</f>
        <v>0</v>
      </c>
    </row>
    <row r="13" spans="1:3" s="21" customFormat="1" ht="12" customHeight="1">
      <c r="A13" s="72"/>
      <c r="B13" s="72"/>
      <c r="C13" s="72"/>
    </row>
    <row r="14" spans="1:3" s="21" customFormat="1" ht="9" customHeight="1">
      <c r="A14" s="30"/>
      <c r="B14" s="30"/>
      <c r="C14" s="30"/>
    </row>
    <row r="15" spans="1:3" s="22" customFormat="1" ht="38.25" customHeight="1">
      <c r="A15" s="73"/>
      <c r="B15" s="73"/>
      <c r="C15" s="73"/>
    </row>
    <row r="16" spans="1:3" s="24" customFormat="1" ht="19.5" customHeight="1">
      <c r="A16" s="67"/>
      <c r="B16" s="67"/>
      <c r="C16" s="23"/>
    </row>
    <row r="17" spans="1:3" s="25" customFormat="1" ht="22.5" customHeight="1">
      <c r="A17" s="74" t="s">
        <v>8</v>
      </c>
      <c r="B17" s="74"/>
      <c r="C17" s="74"/>
    </row>
    <row r="18" spans="1:3" ht="26.25" customHeight="1">
      <c r="A18" s="75" t="s">
        <v>9</v>
      </c>
      <c r="B18" s="75"/>
      <c r="C18" s="75"/>
    </row>
    <row r="19" spans="1:3" ht="15" customHeight="1">
      <c r="A19" s="76" t="s">
        <v>10</v>
      </c>
      <c r="B19" s="76"/>
      <c r="C19" s="76"/>
    </row>
    <row r="20" spans="1:3" s="25" customFormat="1" ht="47.25" customHeight="1">
      <c r="A20" s="77" t="s">
        <v>11</v>
      </c>
      <c r="B20" s="77"/>
      <c r="C20" s="77"/>
    </row>
    <row r="21" spans="1:3" s="25" customFormat="1" ht="45.75" customHeight="1">
      <c r="A21" s="67" t="s">
        <v>12</v>
      </c>
      <c r="B21" s="67"/>
      <c r="C21" s="67"/>
    </row>
  </sheetData>
  <mergeCells count="18">
    <mergeCell ref="A6:C6"/>
    <mergeCell ref="A1:C1"/>
    <mergeCell ref="A2:C2"/>
    <mergeCell ref="A3:C3"/>
    <mergeCell ref="A4:C4"/>
    <mergeCell ref="A5:C5"/>
    <mergeCell ref="A21:C21"/>
    <mergeCell ref="A7:C7"/>
    <mergeCell ref="A8:A9"/>
    <mergeCell ref="B8:B9"/>
    <mergeCell ref="C8:C9"/>
    <mergeCell ref="A13:C13"/>
    <mergeCell ref="A15:C15"/>
    <mergeCell ref="A16:B16"/>
    <mergeCell ref="A17:C17"/>
    <mergeCell ref="A18:C18"/>
    <mergeCell ref="A19:C19"/>
    <mergeCell ref="A20:C2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topLeftCell="A4" workbookViewId="0">
      <selection activeCell="B8" sqref="B8"/>
    </sheetView>
  </sheetViews>
  <sheetFormatPr defaultRowHeight="15"/>
  <cols>
    <col min="1" max="1" width="87" style="3" customWidth="1"/>
    <col min="2" max="16384" width="9.140625" style="3"/>
  </cols>
  <sheetData>
    <row r="1" spans="1:1" ht="114.75" customHeight="1">
      <c r="A1" s="2"/>
    </row>
    <row r="2" spans="1:1" ht="16.5">
      <c r="A2" s="4" t="s">
        <v>1</v>
      </c>
    </row>
    <row r="3" spans="1:1" ht="0.75" customHeight="1"/>
    <row r="4" spans="1:1" ht="60.75">
      <c r="A4" s="5" t="s">
        <v>2</v>
      </c>
    </row>
    <row r="6" spans="1:1" ht="81" customHeight="1"/>
    <row r="8" spans="1:1" ht="112.5">
      <c r="A8" s="26" t="s">
        <v>23</v>
      </c>
    </row>
    <row r="9" spans="1:1" ht="57" customHeight="1">
      <c r="A9" s="27" t="s">
        <v>17</v>
      </c>
    </row>
    <row r="10" spans="1:1" ht="22.5">
      <c r="A10" s="28" t="s">
        <v>15</v>
      </c>
    </row>
    <row r="11" spans="1:1" ht="90">
      <c r="A11" s="29" t="s">
        <v>3</v>
      </c>
    </row>
    <row r="12" spans="1:1" ht="15.75" customHeight="1">
      <c r="A12" s="10"/>
    </row>
    <row r="13" spans="1:1" ht="24.75">
      <c r="A13" s="10" t="s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3:D39"/>
  <sheetViews>
    <sheetView tabSelected="1" view="pageBreakPreview" topLeftCell="A10" zoomScale="90" zoomScaleSheetLayoutView="90" workbookViewId="0">
      <selection activeCell="H19" sqref="H19"/>
    </sheetView>
  </sheetViews>
  <sheetFormatPr defaultRowHeight="15"/>
  <cols>
    <col min="1" max="1" width="6" style="60" customWidth="1"/>
    <col min="2" max="2" width="50.7109375" style="60" customWidth="1"/>
    <col min="3" max="3" width="23" style="60" customWidth="1"/>
    <col min="4" max="4" width="16.5703125" style="60" customWidth="1"/>
  </cols>
  <sheetData>
    <row r="3" spans="1:4">
      <c r="A3" s="88"/>
      <c r="B3" s="88"/>
      <c r="C3" s="88"/>
      <c r="D3" s="88"/>
    </row>
    <row r="4" spans="1:4" ht="15.75">
      <c r="A4" s="86" t="s">
        <v>1</v>
      </c>
      <c r="B4" s="86"/>
      <c r="C4" s="86"/>
      <c r="D4" s="86"/>
    </row>
    <row r="5" spans="1:4" ht="15.75">
      <c r="A5" s="89" t="s">
        <v>24</v>
      </c>
      <c r="B5" s="89"/>
      <c r="C5" s="89"/>
      <c r="D5" s="89"/>
    </row>
    <row r="6" spans="1:4" ht="15.75">
      <c r="A6" s="86" t="s">
        <v>13</v>
      </c>
      <c r="B6" s="86"/>
      <c r="C6" s="86"/>
      <c r="D6" s="86"/>
    </row>
    <row r="7" spans="1:4" ht="36" customHeight="1">
      <c r="A7" s="89" t="s">
        <v>25</v>
      </c>
      <c r="B7" s="89"/>
      <c r="C7" s="89"/>
      <c r="D7" s="89"/>
    </row>
    <row r="8" spans="1:4" ht="15.75">
      <c r="A8" s="89" t="s">
        <v>19</v>
      </c>
      <c r="B8" s="89"/>
      <c r="C8" s="89"/>
      <c r="D8" s="89"/>
    </row>
    <row r="9" spans="1:4" ht="15.75">
      <c r="A9" s="86" t="s">
        <v>26</v>
      </c>
      <c r="B9" s="86"/>
      <c r="C9" s="86"/>
      <c r="D9" s="86"/>
    </row>
    <row r="10" spans="1:4" ht="15.75">
      <c r="A10" s="69" t="s">
        <v>0</v>
      </c>
      <c r="B10" s="70" t="s">
        <v>5</v>
      </c>
      <c r="C10" s="70" t="s">
        <v>27</v>
      </c>
      <c r="D10" s="70"/>
    </row>
    <row r="11" spans="1:4" ht="15.75">
      <c r="A11" s="69"/>
      <c r="B11" s="70"/>
      <c r="C11" s="32" t="s">
        <v>28</v>
      </c>
      <c r="D11" s="33" t="s">
        <v>6</v>
      </c>
    </row>
    <row r="12" spans="1:4" ht="51" customHeight="1">
      <c r="A12" s="15">
        <v>1</v>
      </c>
      <c r="B12" s="34" t="s">
        <v>29</v>
      </c>
      <c r="C12" s="35" t="s">
        <v>30</v>
      </c>
      <c r="D12" s="36">
        <v>8008823.3724375013</v>
      </c>
    </row>
    <row r="13" spans="1:4" ht="15.75">
      <c r="A13" s="15">
        <v>2</v>
      </c>
      <c r="B13" s="34" t="s">
        <v>31</v>
      </c>
      <c r="C13" s="37"/>
      <c r="D13" s="38">
        <f>'[1]CIVIL EST 1'!F95</f>
        <v>0</v>
      </c>
    </row>
    <row r="14" spans="1:4" ht="15.75">
      <c r="A14" s="15">
        <v>3</v>
      </c>
      <c r="B14" s="34" t="s">
        <v>32</v>
      </c>
      <c r="C14" s="37"/>
      <c r="D14" s="39"/>
    </row>
    <row r="15" spans="1:4" ht="15.75">
      <c r="A15" s="32"/>
      <c r="B15" s="40" t="s">
        <v>33</v>
      </c>
      <c r="C15" s="15"/>
      <c r="D15" s="41"/>
    </row>
    <row r="16" spans="1:4" ht="63">
      <c r="A16" s="15">
        <v>1</v>
      </c>
      <c r="B16" s="34" t="s">
        <v>34</v>
      </c>
      <c r="C16" s="37" t="s">
        <v>35</v>
      </c>
      <c r="D16" s="39">
        <f>'[1]Plumb 1'!F41</f>
        <v>212362.96999999997</v>
      </c>
    </row>
    <row r="17" spans="1:4" ht="15.75">
      <c r="A17" s="15">
        <v>2</v>
      </c>
      <c r="B17" s="34" t="s">
        <v>36</v>
      </c>
      <c r="C17" s="42"/>
      <c r="D17" s="38">
        <f>'[1]Plumb 1'!F101</f>
        <v>648649.5</v>
      </c>
    </row>
    <row r="18" spans="1:4" ht="15.75">
      <c r="A18" s="32"/>
      <c r="B18" s="40" t="s">
        <v>37</v>
      </c>
      <c r="C18" s="43"/>
      <c r="D18" s="41"/>
    </row>
    <row r="19" spans="1:4" ht="47.25">
      <c r="A19" s="15">
        <v>1</v>
      </c>
      <c r="B19" s="34" t="s">
        <v>38</v>
      </c>
      <c r="C19" s="44" t="s">
        <v>39</v>
      </c>
      <c r="D19" s="45">
        <f>'[1]ELE 1'!F19</f>
        <v>129366</v>
      </c>
    </row>
    <row r="20" spans="1:4" ht="15.75">
      <c r="A20" s="15">
        <v>2</v>
      </c>
      <c r="B20" s="34" t="s">
        <v>40</v>
      </c>
      <c r="C20" s="42"/>
      <c r="D20" s="38">
        <f>'[1]ELE 1'!F42</f>
        <v>443972</v>
      </c>
    </row>
    <row r="21" spans="1:4" ht="15.75">
      <c r="A21" s="32"/>
      <c r="B21" s="46" t="s">
        <v>41</v>
      </c>
      <c r="C21" s="47"/>
      <c r="D21" s="48"/>
    </row>
    <row r="22" spans="1:4" ht="15.75">
      <c r="A22" s="32"/>
      <c r="B22" s="16"/>
      <c r="C22" s="47"/>
      <c r="D22" s="48"/>
    </row>
    <row r="23" spans="1:4" ht="15.75">
      <c r="A23" s="15"/>
      <c r="B23" s="43" t="s">
        <v>42</v>
      </c>
      <c r="C23" s="47"/>
      <c r="D23" s="48">
        <f>SUM(D12:D22)</f>
        <v>9443173.842437502</v>
      </c>
    </row>
    <row r="24" spans="1:4" ht="15.75">
      <c r="A24" s="87" t="s">
        <v>43</v>
      </c>
      <c r="B24" s="87"/>
      <c r="C24" s="87"/>
      <c r="D24" s="87"/>
    </row>
    <row r="25" spans="1:4" ht="15.75">
      <c r="A25" s="49"/>
      <c r="B25" s="50" t="s">
        <v>44</v>
      </c>
      <c r="C25" s="51"/>
      <c r="D25" s="51"/>
    </row>
    <row r="26" spans="1:4">
      <c r="A26" s="52">
        <v>1</v>
      </c>
      <c r="B26" s="84" t="s">
        <v>45</v>
      </c>
      <c r="C26" s="84"/>
      <c r="D26" s="84"/>
    </row>
    <row r="27" spans="1:4">
      <c r="A27" s="52">
        <v>2</v>
      </c>
      <c r="B27" s="84" t="s">
        <v>46</v>
      </c>
      <c r="C27" s="84"/>
      <c r="D27" s="84"/>
    </row>
    <row r="28" spans="1:4">
      <c r="A28" s="52">
        <v>3</v>
      </c>
      <c r="B28" s="84" t="s">
        <v>47</v>
      </c>
      <c r="C28" s="84"/>
      <c r="D28" s="84"/>
    </row>
    <row r="29" spans="1:4">
      <c r="A29" s="52">
        <v>4</v>
      </c>
      <c r="B29" s="84" t="s">
        <v>48</v>
      </c>
      <c r="C29" s="84"/>
      <c r="D29" s="84"/>
    </row>
    <row r="30" spans="1:4">
      <c r="A30" s="52">
        <v>5</v>
      </c>
      <c r="B30" s="84" t="s">
        <v>49</v>
      </c>
      <c r="C30" s="84"/>
      <c r="D30" s="84"/>
    </row>
    <row r="31" spans="1:4">
      <c r="A31" s="52">
        <v>6</v>
      </c>
      <c r="B31" s="84" t="s">
        <v>50</v>
      </c>
      <c r="C31" s="84"/>
      <c r="D31" s="84"/>
    </row>
    <row r="32" spans="1:4">
      <c r="A32" s="85" t="s">
        <v>51</v>
      </c>
      <c r="B32" s="85"/>
      <c r="C32" s="53"/>
      <c r="D32" s="53"/>
    </row>
    <row r="33" spans="1:4" ht="15.75">
      <c r="A33" s="81" t="s">
        <v>52</v>
      </c>
      <c r="B33" s="81"/>
      <c r="C33" s="81"/>
      <c r="D33" s="81"/>
    </row>
    <row r="34" spans="1:4">
      <c r="A34" s="82" t="s">
        <v>53</v>
      </c>
      <c r="B34" s="82"/>
      <c r="C34" s="54"/>
      <c r="D34" s="55"/>
    </row>
    <row r="35" spans="1:4">
      <c r="A35" s="82" t="s">
        <v>54</v>
      </c>
      <c r="B35" s="82"/>
      <c r="C35" s="54"/>
      <c r="D35" s="54"/>
    </row>
    <row r="36" spans="1:4" ht="15.75">
      <c r="A36" s="56" t="s">
        <v>11</v>
      </c>
      <c r="B36" s="25"/>
      <c r="C36" s="25"/>
      <c r="D36" s="57" t="s">
        <v>55</v>
      </c>
    </row>
    <row r="37" spans="1:4" ht="15.75">
      <c r="A37" s="56" t="s">
        <v>12</v>
      </c>
      <c r="B37" s="58"/>
      <c r="C37" s="58"/>
      <c r="D37" s="25"/>
    </row>
    <row r="38" spans="1:4" ht="15.75">
      <c r="A38" s="30"/>
      <c r="B38" s="25"/>
      <c r="C38" s="25"/>
      <c r="D38" s="25"/>
    </row>
    <row r="39" spans="1:4" ht="15.75">
      <c r="A39" s="83"/>
      <c r="B39" s="83"/>
      <c r="C39" s="58"/>
      <c r="D39" s="59"/>
    </row>
  </sheetData>
  <mergeCells count="22">
    <mergeCell ref="B26:D26"/>
    <mergeCell ref="A3:D3"/>
    <mergeCell ref="A4:D4"/>
    <mergeCell ref="A5:D5"/>
    <mergeCell ref="A6:D6"/>
    <mergeCell ref="A7:D7"/>
    <mergeCell ref="A8:D8"/>
    <mergeCell ref="A9:D9"/>
    <mergeCell ref="A10:A11"/>
    <mergeCell ref="B10:B11"/>
    <mergeCell ref="C10:D10"/>
    <mergeCell ref="A24:D24"/>
    <mergeCell ref="A33:D33"/>
    <mergeCell ref="A34:B34"/>
    <mergeCell ref="A35:B35"/>
    <mergeCell ref="A39:B39"/>
    <mergeCell ref="B27:D27"/>
    <mergeCell ref="B28:D28"/>
    <mergeCell ref="B29:D29"/>
    <mergeCell ref="B30:D30"/>
    <mergeCell ref="B31:D31"/>
    <mergeCell ref="A32:B32"/>
  </mergeCells>
  <pageMargins left="0.7" right="0.7" top="0.75" bottom="0.75" header="0.3" footer="0.3"/>
  <pageSetup paperSize="0" orientation="portrait" horizontalDpi="0" verticalDpi="0" copies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A9" sqref="A9"/>
    </sheetView>
  </sheetViews>
  <sheetFormatPr defaultRowHeight="15"/>
  <cols>
    <col min="1" max="1" width="87" style="3" customWidth="1"/>
    <col min="2" max="16384" width="9.140625" style="3"/>
  </cols>
  <sheetData>
    <row r="1" spans="1:1" ht="114.75" customHeight="1">
      <c r="A1" s="2"/>
    </row>
    <row r="2" spans="1:1" ht="16.5">
      <c r="A2" s="4" t="s">
        <v>1</v>
      </c>
    </row>
    <row r="3" spans="1:1" ht="0.75" customHeight="1"/>
    <row r="4" spans="1:1" ht="60.75">
      <c r="A4" s="5" t="s">
        <v>2</v>
      </c>
    </row>
    <row r="6" spans="1:1" ht="81" customHeight="1"/>
    <row r="8" spans="1:1" ht="112.5">
      <c r="A8" s="26" t="s">
        <v>20</v>
      </c>
    </row>
    <row r="9" spans="1:1" ht="57" customHeight="1">
      <c r="A9" s="27" t="s">
        <v>17</v>
      </c>
    </row>
    <row r="10" spans="1:1" ht="22.5">
      <c r="A10" s="28" t="s">
        <v>15</v>
      </c>
    </row>
    <row r="11" spans="1:1" ht="90">
      <c r="A11" s="29" t="s">
        <v>3</v>
      </c>
    </row>
    <row r="12" spans="1:1" ht="15.75" customHeight="1">
      <c r="A12" s="10"/>
    </row>
    <row r="13" spans="1:1" ht="24.75">
      <c r="A13" s="10" t="s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8"/>
  <sheetViews>
    <sheetView view="pageBreakPreview" topLeftCell="A13" zoomScaleSheetLayoutView="100" workbookViewId="0">
      <selection activeCell="G29" sqref="G29"/>
    </sheetView>
  </sheetViews>
  <sheetFormatPr defaultRowHeight="15"/>
  <cols>
    <col min="1" max="1" width="6" style="60" customWidth="1"/>
    <col min="2" max="2" width="50.7109375" style="60" customWidth="1"/>
    <col min="3" max="3" width="23" style="60" customWidth="1"/>
    <col min="4" max="4" width="16.5703125" style="60" customWidth="1"/>
    <col min="5" max="5" width="9.140625" style="60"/>
  </cols>
  <sheetData>
    <row r="1" spans="1:5">
      <c r="A1" s="88"/>
      <c r="B1" s="88"/>
      <c r="C1" s="88"/>
      <c r="D1" s="88"/>
    </row>
    <row r="2" spans="1:5" s="1" customFormat="1">
      <c r="A2" s="66"/>
      <c r="B2" s="66"/>
      <c r="C2" s="66"/>
      <c r="D2" s="66"/>
      <c r="E2" s="60"/>
    </row>
    <row r="3" spans="1:5" s="1" customFormat="1">
      <c r="A3" s="66"/>
      <c r="B3" s="66"/>
      <c r="C3" s="66"/>
      <c r="D3" s="66"/>
      <c r="E3" s="60"/>
    </row>
    <row r="4" spans="1:5" ht="15.75">
      <c r="A4" s="86" t="s">
        <v>1</v>
      </c>
      <c r="B4" s="86"/>
      <c r="C4" s="86"/>
      <c r="D4" s="86"/>
      <c r="E4" s="13"/>
    </row>
    <row r="5" spans="1:5" ht="15.75">
      <c r="A5" s="89" t="s">
        <v>24</v>
      </c>
      <c r="B5" s="89"/>
      <c r="C5" s="89"/>
      <c r="D5" s="89"/>
      <c r="E5" s="13"/>
    </row>
    <row r="6" spans="1:5" ht="15.75">
      <c r="A6" s="86" t="s">
        <v>13</v>
      </c>
      <c r="B6" s="86"/>
      <c r="C6" s="86"/>
      <c r="D6" s="86"/>
      <c r="E6" s="13"/>
    </row>
    <row r="7" spans="1:5" ht="15.75">
      <c r="A7" s="89" t="s">
        <v>56</v>
      </c>
      <c r="B7" s="89"/>
      <c r="C7" s="89"/>
      <c r="D7" s="89"/>
      <c r="E7" s="61"/>
    </row>
    <row r="8" spans="1:5" ht="15.75">
      <c r="A8" s="89" t="s">
        <v>19</v>
      </c>
      <c r="B8" s="89"/>
      <c r="C8" s="89"/>
      <c r="D8" s="89"/>
      <c r="E8" s="61"/>
    </row>
    <row r="9" spans="1:5" ht="15.75">
      <c r="A9" s="86" t="s">
        <v>26</v>
      </c>
      <c r="B9" s="86"/>
      <c r="C9" s="86"/>
      <c r="D9" s="86"/>
      <c r="E9" s="13"/>
    </row>
    <row r="10" spans="1:5" ht="15.75">
      <c r="A10" s="69" t="s">
        <v>0</v>
      </c>
      <c r="B10" s="70" t="s">
        <v>5</v>
      </c>
      <c r="C10" s="70" t="s">
        <v>27</v>
      </c>
      <c r="D10" s="70"/>
      <c r="E10" s="13"/>
    </row>
    <row r="11" spans="1:5" ht="15.75">
      <c r="A11" s="69"/>
      <c r="B11" s="70"/>
      <c r="C11" s="32" t="s">
        <v>28</v>
      </c>
      <c r="D11" s="33" t="s">
        <v>6</v>
      </c>
      <c r="E11" s="14"/>
    </row>
    <row r="12" spans="1:5" ht="17.25" customHeight="1">
      <c r="A12" s="15">
        <v>1</v>
      </c>
      <c r="B12" s="34" t="s">
        <v>29</v>
      </c>
      <c r="C12" s="35" t="s">
        <v>57</v>
      </c>
      <c r="D12" s="62">
        <f>'[2]CIVIL EST 1'!F55</f>
        <v>3747131.7349462504</v>
      </c>
      <c r="E12" s="14"/>
    </row>
    <row r="13" spans="1:5" ht="15.75">
      <c r="A13" s="15">
        <v>2</v>
      </c>
      <c r="B13" s="34" t="s">
        <v>31</v>
      </c>
      <c r="C13" s="37"/>
      <c r="D13" s="38">
        <f>'[2]CIVIL EST 1'!F68</f>
        <v>1637938</v>
      </c>
      <c r="E13" s="14"/>
    </row>
    <row r="14" spans="1:5" ht="15.75">
      <c r="A14" s="15">
        <v>3</v>
      </c>
      <c r="B14" s="34" t="s">
        <v>32</v>
      </c>
      <c r="C14" s="37"/>
      <c r="D14" s="39"/>
      <c r="E14" s="14"/>
    </row>
    <row r="15" spans="1:5" ht="15.75">
      <c r="A15" s="32"/>
      <c r="B15" s="40" t="s">
        <v>33</v>
      </c>
      <c r="C15" s="15"/>
      <c r="D15" s="41"/>
      <c r="E15" s="14"/>
    </row>
    <row r="16" spans="1:5" ht="14.25" customHeight="1">
      <c r="A16" s="15">
        <v>1</v>
      </c>
      <c r="B16" s="34" t="s">
        <v>34</v>
      </c>
      <c r="C16" s="37" t="s">
        <v>58</v>
      </c>
      <c r="D16" s="39">
        <f>'[2]Plumb 1'!F41</f>
        <v>192524.33999999997</v>
      </c>
      <c r="E16" s="14"/>
    </row>
    <row r="17" spans="1:5" ht="15.75">
      <c r="A17" s="15">
        <v>2</v>
      </c>
      <c r="B17" s="34" t="s">
        <v>36</v>
      </c>
      <c r="C17" s="42"/>
      <c r="D17" s="38">
        <f>'[2]Plumb 1'!F101</f>
        <v>267440.09999999998</v>
      </c>
      <c r="E17" s="14"/>
    </row>
    <row r="18" spans="1:5" ht="15.75">
      <c r="A18" s="32"/>
      <c r="B18" s="40" t="s">
        <v>37</v>
      </c>
      <c r="C18" s="43"/>
      <c r="D18" s="41"/>
      <c r="E18" s="14"/>
    </row>
    <row r="19" spans="1:5" ht="16.5" customHeight="1">
      <c r="A19" s="15">
        <v>1</v>
      </c>
      <c r="B19" s="34" t="s">
        <v>38</v>
      </c>
      <c r="C19" s="44" t="s">
        <v>59</v>
      </c>
      <c r="D19" s="45">
        <f>'[2]ELE 1'!F19</f>
        <v>40328.799999999996</v>
      </c>
      <c r="E19" s="14"/>
    </row>
    <row r="20" spans="1:5" ht="15.75">
      <c r="A20" s="15">
        <v>2</v>
      </c>
      <c r="B20" s="34" t="s">
        <v>40</v>
      </c>
      <c r="C20" s="42"/>
      <c r="D20" s="38">
        <f>'[2]ELE 1'!F42</f>
        <v>100129.25</v>
      </c>
      <c r="E20" s="14"/>
    </row>
    <row r="21" spans="1:5" ht="15.75">
      <c r="A21" s="32"/>
      <c r="B21" s="46" t="s">
        <v>41</v>
      </c>
      <c r="C21" s="47"/>
      <c r="D21" s="41"/>
      <c r="E21" s="14"/>
    </row>
    <row r="22" spans="1:5" ht="15.75">
      <c r="A22" s="32"/>
      <c r="B22" s="63" t="s">
        <v>60</v>
      </c>
      <c r="C22" s="47"/>
      <c r="D22" s="41"/>
      <c r="E22" s="14"/>
    </row>
    <row r="23" spans="1:5" ht="17.25" customHeight="1">
      <c r="A23" s="15">
        <v>1</v>
      </c>
      <c r="B23" s="34" t="s">
        <v>61</v>
      </c>
      <c r="C23" s="35" t="s">
        <v>62</v>
      </c>
      <c r="D23" s="62">
        <f>'[2]Rehabil( est) 1'!F22</f>
        <v>831415.32305000001</v>
      </c>
      <c r="E23" s="14"/>
    </row>
    <row r="24" spans="1:5" ht="15.75">
      <c r="A24" s="15"/>
      <c r="B24" s="34" t="s">
        <v>31</v>
      </c>
      <c r="C24" s="37"/>
      <c r="D24" s="38">
        <f>'[2]Rehabil( est) 1'!F87</f>
        <v>8816081.1067857146</v>
      </c>
      <c r="E24" s="14"/>
    </row>
    <row r="25" spans="1:5" ht="15.75">
      <c r="A25" s="15"/>
      <c r="B25" s="34" t="s">
        <v>32</v>
      </c>
      <c r="C25" s="37"/>
      <c r="D25" s="39"/>
      <c r="E25" s="14"/>
    </row>
    <row r="26" spans="1:5" ht="15.75">
      <c r="A26" s="32"/>
      <c r="B26" s="40"/>
      <c r="C26" s="15"/>
      <c r="D26" s="41"/>
      <c r="E26" s="14"/>
    </row>
    <row r="27" spans="1:5" ht="16.5" customHeight="1">
      <c r="A27" s="15">
        <v>2</v>
      </c>
      <c r="B27" s="34" t="s">
        <v>63</v>
      </c>
      <c r="C27" s="37" t="s">
        <v>64</v>
      </c>
      <c r="D27" s="39">
        <f>'[2]Rehabil( est) 1'!F57</f>
        <v>302601.62199999997</v>
      </c>
      <c r="E27" s="14"/>
    </row>
    <row r="28" spans="1:5" ht="15.75">
      <c r="A28" s="15"/>
      <c r="B28" s="34"/>
      <c r="C28" s="42"/>
      <c r="D28" s="39"/>
      <c r="E28" s="14"/>
    </row>
    <row r="29" spans="1:5" ht="15.75" customHeight="1">
      <c r="A29" s="15">
        <v>3</v>
      </c>
      <c r="B29" s="34" t="s">
        <v>65</v>
      </c>
      <c r="C29" s="44" t="s">
        <v>66</v>
      </c>
      <c r="D29" s="45">
        <f>'[2]Rehabil( est) 1'!F67</f>
        <v>92075.38</v>
      </c>
      <c r="E29" s="14"/>
    </row>
    <row r="30" spans="1:5" ht="15.75">
      <c r="A30" s="15"/>
      <c r="B30" s="34" t="s">
        <v>40</v>
      </c>
      <c r="C30" s="42"/>
      <c r="D30" s="38">
        <f>'[2]Rehabil( est) 1'!F94</f>
        <v>52750</v>
      </c>
      <c r="E30" s="14"/>
    </row>
    <row r="31" spans="1:5" ht="15.75">
      <c r="A31" s="32"/>
      <c r="B31" s="46" t="s">
        <v>67</v>
      </c>
      <c r="C31" s="47"/>
      <c r="D31" s="41"/>
      <c r="E31" s="14"/>
    </row>
    <row r="32" spans="1:5" ht="15.75">
      <c r="A32" s="32"/>
      <c r="B32" s="16"/>
      <c r="C32" s="47"/>
      <c r="D32" s="41"/>
      <c r="E32" s="64"/>
    </row>
    <row r="33" spans="1:5" ht="15.75">
      <c r="A33" s="15"/>
      <c r="B33" s="43" t="s">
        <v>68</v>
      </c>
      <c r="C33" s="47"/>
      <c r="D33" s="48">
        <f>SUM(D12:D32)</f>
        <v>16080415.656781964</v>
      </c>
      <c r="E33" s="65"/>
    </row>
    <row r="34" spans="1:5" ht="15.75">
      <c r="A34" s="87" t="s">
        <v>43</v>
      </c>
      <c r="B34" s="87"/>
      <c r="C34" s="87"/>
      <c r="D34" s="87"/>
    </row>
    <row r="35" spans="1:5" ht="15.75">
      <c r="A35" s="49"/>
      <c r="B35" s="50" t="s">
        <v>44</v>
      </c>
      <c r="C35" s="51"/>
      <c r="D35" s="51"/>
    </row>
    <row r="36" spans="1:5">
      <c r="A36" s="52">
        <v>1</v>
      </c>
      <c r="B36" s="84" t="s">
        <v>45</v>
      </c>
      <c r="C36" s="84"/>
      <c r="D36" s="84"/>
    </row>
    <row r="37" spans="1:5">
      <c r="A37" s="52">
        <v>2</v>
      </c>
      <c r="B37" s="84" t="s">
        <v>46</v>
      </c>
      <c r="C37" s="84"/>
      <c r="D37" s="84"/>
    </row>
    <row r="38" spans="1:5">
      <c r="A38" s="52">
        <v>4</v>
      </c>
      <c r="B38" s="84" t="s">
        <v>48</v>
      </c>
      <c r="C38" s="84"/>
      <c r="D38" s="84"/>
    </row>
    <row r="39" spans="1:5">
      <c r="A39" s="52">
        <v>5</v>
      </c>
      <c r="B39" s="84" t="s">
        <v>49</v>
      </c>
      <c r="C39" s="84"/>
      <c r="D39" s="84"/>
    </row>
    <row r="40" spans="1:5">
      <c r="A40" s="52">
        <v>6</v>
      </c>
      <c r="B40" s="84" t="s">
        <v>50</v>
      </c>
      <c r="C40" s="84"/>
      <c r="D40" s="84"/>
    </row>
    <row r="41" spans="1:5">
      <c r="A41" s="85" t="s">
        <v>51</v>
      </c>
      <c r="B41" s="85"/>
      <c r="C41" s="53"/>
      <c r="D41" s="53"/>
    </row>
    <row r="42" spans="1:5" ht="15.75">
      <c r="A42" s="81" t="s">
        <v>52</v>
      </c>
      <c r="B42" s="81"/>
      <c r="C42" s="81"/>
      <c r="D42" s="81"/>
    </row>
    <row r="43" spans="1:5">
      <c r="A43" s="82" t="s">
        <v>53</v>
      </c>
      <c r="B43" s="82"/>
      <c r="C43" s="54"/>
      <c r="D43" s="55"/>
    </row>
    <row r="44" spans="1:5">
      <c r="A44" s="82" t="s">
        <v>54</v>
      </c>
      <c r="B44" s="82"/>
      <c r="C44" s="54"/>
      <c r="D44" s="54"/>
    </row>
    <row r="45" spans="1:5" ht="15.75">
      <c r="A45" s="56" t="s">
        <v>11</v>
      </c>
      <c r="B45" s="25"/>
      <c r="C45" s="25"/>
      <c r="D45" s="57" t="s">
        <v>55</v>
      </c>
    </row>
    <row r="46" spans="1:5" ht="15.75">
      <c r="A46" s="56" t="s">
        <v>12</v>
      </c>
      <c r="B46" s="58"/>
      <c r="C46" s="58"/>
      <c r="D46" s="25"/>
    </row>
    <row r="47" spans="1:5" ht="15.75">
      <c r="A47" s="30"/>
      <c r="B47" s="25"/>
      <c r="C47" s="25"/>
      <c r="D47" s="25"/>
    </row>
    <row r="48" spans="1:5" ht="15.75">
      <c r="A48" s="83"/>
      <c r="B48" s="83"/>
      <c r="C48" s="58"/>
      <c r="D48" s="59"/>
    </row>
  </sheetData>
  <mergeCells count="21">
    <mergeCell ref="B36:D36"/>
    <mergeCell ref="A1:D1"/>
    <mergeCell ref="A4:D4"/>
    <mergeCell ref="A5:D5"/>
    <mergeCell ref="A6:D6"/>
    <mergeCell ref="A7:D7"/>
    <mergeCell ref="A8:D8"/>
    <mergeCell ref="A9:D9"/>
    <mergeCell ref="A10:A11"/>
    <mergeCell ref="B10:B11"/>
    <mergeCell ref="C10:D10"/>
    <mergeCell ref="A34:D34"/>
    <mergeCell ref="A42:D42"/>
    <mergeCell ref="A43:B43"/>
    <mergeCell ref="A44:B44"/>
    <mergeCell ref="A48:B48"/>
    <mergeCell ref="B37:D37"/>
    <mergeCell ref="B38:D38"/>
    <mergeCell ref="B39:D39"/>
    <mergeCell ref="B40:D40"/>
    <mergeCell ref="A41:B41"/>
  </mergeCells>
  <pageMargins left="0.7" right="0.7" top="0.75" bottom="0.75" header="0.3" footer="0.3"/>
  <pageSetup paperSize="0" orientation="portrait" horizontalDpi="0" verticalDpi="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TITLE PAGE </vt:lpstr>
      <vt:lpstr>SUMMARY </vt:lpstr>
      <vt:lpstr>TITLE PAGE (1)</vt:lpstr>
      <vt:lpstr>SAM</vt:lpstr>
      <vt:lpstr>TITLE PAGE (2)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Shehroz</dc:creator>
  <cp:lastModifiedBy>Microsoft Windows</cp:lastModifiedBy>
  <cp:lastPrinted>2016-03-10T09:55:34Z</cp:lastPrinted>
  <dcterms:created xsi:type="dcterms:W3CDTF">2015-12-29T11:17:13Z</dcterms:created>
  <dcterms:modified xsi:type="dcterms:W3CDTF">2016-04-01T08:59:24Z</dcterms:modified>
</cp:coreProperties>
</file>